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Kristina\Desktop\МОНИТОРИНГ + АНАЛИЗ\МОНИТОРИНГ 2023 - 2024\"/>
    </mc:Choice>
  </mc:AlternateContent>
  <bookViews>
    <workbookView xWindow="0" yWindow="0" windowWidth="23040" windowHeight="8700" firstSheet="2" activeTab="2"/>
  </bookViews>
  <sheets>
    <sheet name="Лист1" sheetId="1" state="hidden" r:id="rId1"/>
    <sheet name="Лист2" sheetId="2" state="hidden" r:id="rId2"/>
    <sheet name="ввод данных" sheetId="9" r:id="rId3"/>
    <sheet name="обученность" sheetId="3" r:id="rId4"/>
    <sheet name="Лист5" sheetId="5" state="hidden" r:id="rId5"/>
    <sheet name="личностные" sheetId="7" r:id="rId6"/>
    <sheet name="результаты" sheetId="11" r:id="rId7"/>
    <sheet name="processing" sheetId="10" r:id="rId8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I4" i="11" l="1"/>
  <c r="AI4" i="3"/>
  <c r="AI4" i="7"/>
  <c r="I19" i="10"/>
  <c r="I15" i="10"/>
  <c r="I14" i="10" l="1"/>
  <c r="J80" i="11" l="1"/>
  <c r="K19" i="10" l="1"/>
  <c r="M19" i="10"/>
  <c r="O19" i="10"/>
  <c r="Q19" i="10"/>
  <c r="S19" i="10"/>
  <c r="U19" i="10"/>
  <c r="W19" i="10"/>
  <c r="Y19" i="10"/>
  <c r="AA19" i="10"/>
  <c r="AC19" i="10"/>
  <c r="AE19" i="10"/>
  <c r="AG19" i="10"/>
  <c r="AI19" i="10"/>
  <c r="AK19" i="10"/>
  <c r="AM19" i="10"/>
  <c r="AO19" i="10"/>
  <c r="AQ19" i="10"/>
  <c r="AS19" i="10"/>
  <c r="AU19" i="10"/>
  <c r="M15" i="10"/>
  <c r="O15" i="10"/>
  <c r="Q15" i="10"/>
  <c r="S15" i="10"/>
  <c r="U15" i="10"/>
  <c r="W15" i="10"/>
  <c r="Y15" i="10"/>
  <c r="AA15" i="10"/>
  <c r="AC15" i="10"/>
  <c r="AE15" i="10"/>
  <c r="AG15" i="10"/>
  <c r="AI15" i="10"/>
  <c r="AK15" i="10"/>
  <c r="AM15" i="10"/>
  <c r="AO15" i="10"/>
  <c r="AQ15" i="10"/>
  <c r="AS15" i="10"/>
  <c r="AU15" i="10"/>
  <c r="K15" i="10"/>
  <c r="K14" i="10"/>
  <c r="Q14" i="10"/>
  <c r="O14" i="10"/>
  <c r="S14" i="10"/>
  <c r="AS14" i="10"/>
  <c r="AU14" i="10"/>
  <c r="AQ14" i="10"/>
  <c r="AO14" i="10"/>
  <c r="AM14" i="10"/>
  <c r="AK14" i="10"/>
  <c r="AI14" i="10"/>
  <c r="AG14" i="10"/>
  <c r="AE14" i="10"/>
  <c r="AC14" i="10"/>
  <c r="AA14" i="10"/>
  <c r="Y14" i="10"/>
  <c r="W14" i="10"/>
  <c r="U14" i="10"/>
  <c r="M14" i="10"/>
  <c r="AN34" i="11"/>
  <c r="D34" i="11"/>
  <c r="F34" i="11"/>
  <c r="H34" i="11"/>
  <c r="J34" i="11"/>
  <c r="L34" i="11"/>
  <c r="N34" i="11"/>
  <c r="P34" i="11"/>
  <c r="R34" i="11"/>
  <c r="T34" i="11"/>
  <c r="V34" i="11"/>
  <c r="X34" i="11"/>
  <c r="Z34" i="11"/>
  <c r="AB34" i="11"/>
  <c r="AD34" i="11"/>
  <c r="AF34" i="11"/>
  <c r="AH34" i="11"/>
  <c r="AJ34" i="11"/>
  <c r="AL34" i="11"/>
  <c r="B34" i="11"/>
  <c r="B5" i="11"/>
  <c r="R4" i="11"/>
  <c r="J4" i="11"/>
  <c r="B4" i="11"/>
  <c r="V3" i="11"/>
  <c r="B3" i="11"/>
  <c r="B5" i="7"/>
  <c r="R4" i="7"/>
  <c r="J4" i="7"/>
  <c r="B4" i="7"/>
  <c r="V3" i="7"/>
  <c r="B3" i="7"/>
  <c r="B5" i="3"/>
  <c r="G14" i="10" l="1"/>
  <c r="G15" i="10"/>
  <c r="G19" i="10"/>
  <c r="S80" i="11" s="1"/>
  <c r="AN40" i="11"/>
  <c r="AL40" i="11"/>
  <c r="AJ40" i="11"/>
  <c r="AH40" i="11"/>
  <c r="AF40" i="11"/>
  <c r="AD40" i="11"/>
  <c r="AB40" i="11"/>
  <c r="Z40" i="11"/>
  <c r="X40" i="11"/>
  <c r="V40" i="11"/>
  <c r="T40" i="11"/>
  <c r="R40" i="11"/>
  <c r="P40" i="11"/>
  <c r="N40" i="11"/>
  <c r="L40" i="11"/>
  <c r="J40" i="11"/>
  <c r="H40" i="11"/>
  <c r="F40" i="11"/>
  <c r="D40" i="11"/>
  <c r="B40" i="11"/>
  <c r="J66" i="11"/>
  <c r="J67" i="11"/>
  <c r="J68" i="11"/>
  <c r="J69" i="11"/>
  <c r="J72" i="11"/>
  <c r="J73" i="11"/>
  <c r="J74" i="11"/>
  <c r="J75" i="11"/>
  <c r="H7" i="3"/>
  <c r="M80" i="11" l="1"/>
  <c r="V80" i="11" s="1"/>
  <c r="M81" i="11"/>
  <c r="S81" i="11"/>
  <c r="V81" i="11"/>
  <c r="J71" i="11"/>
  <c r="P72" i="11" s="1"/>
  <c r="J65" i="11"/>
  <c r="P66" i="11" s="1"/>
  <c r="P67" i="11" l="1"/>
  <c r="P73" i="11"/>
  <c r="P69" i="11"/>
  <c r="P75" i="11"/>
  <c r="P68" i="11"/>
  <c r="P74" i="11"/>
  <c r="T7" i="7"/>
  <c r="V7" i="7"/>
  <c r="F14" i="7"/>
  <c r="R7" i="7"/>
  <c r="Z7" i="7"/>
  <c r="V7" i="11" l="1"/>
  <c r="V28" i="11" s="1"/>
  <c r="B7" i="11"/>
  <c r="B28" i="11" s="1"/>
  <c r="AN7" i="11"/>
  <c r="AL7" i="11"/>
  <c r="AL28" i="11" s="1"/>
  <c r="AJ7" i="11"/>
  <c r="AJ28" i="11" s="1"/>
  <c r="AH7" i="11"/>
  <c r="AH28" i="11" s="1"/>
  <c r="AF7" i="11"/>
  <c r="AF28" i="11" s="1"/>
  <c r="AD7" i="11"/>
  <c r="AD28" i="11" s="1"/>
  <c r="AB7" i="11"/>
  <c r="AB28" i="11" s="1"/>
  <c r="Z7" i="11"/>
  <c r="Z28" i="11" s="1"/>
  <c r="X7" i="11"/>
  <c r="X28" i="11" s="1"/>
  <c r="T7" i="11"/>
  <c r="T28" i="11" s="1"/>
  <c r="R7" i="11"/>
  <c r="R28" i="11" s="1"/>
  <c r="P7" i="11"/>
  <c r="P28" i="11" s="1"/>
  <c r="N7" i="11"/>
  <c r="N28" i="11" s="1"/>
  <c r="L7" i="11"/>
  <c r="L28" i="11" s="1"/>
  <c r="J7" i="11"/>
  <c r="J28" i="11" s="1"/>
  <c r="H7" i="11"/>
  <c r="H28" i="11" s="1"/>
  <c r="F7" i="11"/>
  <c r="F28" i="11" s="1"/>
  <c r="D7" i="11"/>
  <c r="D28" i="11" s="1"/>
  <c r="AN28" i="11" l="1"/>
  <c r="C14" i="7"/>
  <c r="C15" i="11" s="1"/>
  <c r="B17" i="11" s="1"/>
  <c r="B14" i="7"/>
  <c r="B15" i="11" s="1"/>
  <c r="R4" i="3"/>
  <c r="J7" i="10"/>
  <c r="L7" i="10"/>
  <c r="N7" i="10"/>
  <c r="P7" i="10"/>
  <c r="R7" i="10"/>
  <c r="T7" i="10"/>
  <c r="V7" i="10"/>
  <c r="X7" i="10"/>
  <c r="Z7" i="10"/>
  <c r="AB7" i="10"/>
  <c r="AD7" i="10"/>
  <c r="AF7" i="10"/>
  <c r="AH7" i="10"/>
  <c r="AJ7" i="10"/>
  <c r="AL7" i="10"/>
  <c r="AN7" i="10"/>
  <c r="AP7" i="10"/>
  <c r="AR7" i="10"/>
  <c r="AT7" i="10"/>
  <c r="J8" i="10"/>
  <c r="L8" i="10"/>
  <c r="N8" i="10"/>
  <c r="P8" i="10"/>
  <c r="R8" i="10"/>
  <c r="T8" i="10"/>
  <c r="V8" i="10"/>
  <c r="X8" i="10"/>
  <c r="Z8" i="10"/>
  <c r="AB8" i="10"/>
  <c r="AD8" i="10"/>
  <c r="AF8" i="10"/>
  <c r="AH8" i="10"/>
  <c r="AJ8" i="10"/>
  <c r="AL8" i="10"/>
  <c r="AN8" i="10"/>
  <c r="AP8" i="10"/>
  <c r="AR8" i="10"/>
  <c r="AT8" i="10"/>
  <c r="J6" i="10"/>
  <c r="L6" i="10"/>
  <c r="N6" i="10"/>
  <c r="P6" i="10"/>
  <c r="R6" i="10"/>
  <c r="T6" i="10"/>
  <c r="V6" i="10"/>
  <c r="X6" i="10"/>
  <c r="Z6" i="10"/>
  <c r="AB6" i="10"/>
  <c r="AD6" i="10"/>
  <c r="AF6" i="10"/>
  <c r="AH6" i="10"/>
  <c r="AJ6" i="10"/>
  <c r="AL6" i="10"/>
  <c r="AN6" i="10"/>
  <c r="AP6" i="10"/>
  <c r="AR6" i="10"/>
  <c r="AT6" i="10"/>
  <c r="B16" i="11" l="1"/>
  <c r="A10" i="11" l="1"/>
  <c r="B7" i="7"/>
  <c r="C29" i="3"/>
  <c r="C10" i="11" s="1"/>
  <c r="B12" i="11" l="1"/>
  <c r="B25" i="11"/>
  <c r="C20" i="11"/>
  <c r="B21" i="11" s="1"/>
  <c r="B22" i="11" s="1"/>
  <c r="M29" i="3"/>
  <c r="M10" i="11" s="1"/>
  <c r="L12" i="11" l="1"/>
  <c r="I8" i="10"/>
  <c r="I6" i="10"/>
  <c r="I7" i="10"/>
  <c r="H14" i="7"/>
  <c r="H15" i="11" s="1"/>
  <c r="D14" i="7"/>
  <c r="D15" i="11" s="1"/>
  <c r="E14" i="7"/>
  <c r="E15" i="11" s="1"/>
  <c r="D17" i="11" s="1"/>
  <c r="F15" i="11"/>
  <c r="G14" i="7"/>
  <c r="G15" i="11" s="1"/>
  <c r="F17" i="11" s="1"/>
  <c r="I14" i="7"/>
  <c r="I15" i="11" s="1"/>
  <c r="H17" i="11" s="1"/>
  <c r="J14" i="7"/>
  <c r="J15" i="11" s="1"/>
  <c r="K14" i="7"/>
  <c r="K15" i="11" s="1"/>
  <c r="J17" i="11" s="1"/>
  <c r="L14" i="7"/>
  <c r="L15" i="11" s="1"/>
  <c r="M14" i="7"/>
  <c r="M15" i="11" s="1"/>
  <c r="L17" i="11" s="1"/>
  <c r="N14" i="7"/>
  <c r="N15" i="11" s="1"/>
  <c r="O14" i="7"/>
  <c r="O15" i="11" s="1"/>
  <c r="N17" i="11" s="1"/>
  <c r="P14" i="7"/>
  <c r="P15" i="11" s="1"/>
  <c r="Q14" i="7"/>
  <c r="Q15" i="11" s="1"/>
  <c r="P17" i="11" s="1"/>
  <c r="R14" i="7"/>
  <c r="R15" i="11" s="1"/>
  <c r="S14" i="7"/>
  <c r="S15" i="11" s="1"/>
  <c r="R17" i="11" s="1"/>
  <c r="T14" i="7"/>
  <c r="T15" i="11" s="1"/>
  <c r="U14" i="7"/>
  <c r="U15" i="11" s="1"/>
  <c r="T17" i="11" s="1"/>
  <c r="V14" i="7"/>
  <c r="V15" i="11" s="1"/>
  <c r="W14" i="7"/>
  <c r="W15" i="11" s="1"/>
  <c r="V17" i="11" s="1"/>
  <c r="X14" i="7"/>
  <c r="X15" i="11" s="1"/>
  <c r="Y14" i="7"/>
  <c r="Y15" i="11" s="1"/>
  <c r="X17" i="11" s="1"/>
  <c r="Z14" i="7"/>
  <c r="Z15" i="11" s="1"/>
  <c r="AA14" i="7"/>
  <c r="AA15" i="11" s="1"/>
  <c r="Z17" i="11" s="1"/>
  <c r="AB14" i="7"/>
  <c r="AB15" i="11" s="1"/>
  <c r="AC14" i="7"/>
  <c r="AC15" i="11" s="1"/>
  <c r="AB17" i="11" s="1"/>
  <c r="AD14" i="7"/>
  <c r="AD15" i="11" s="1"/>
  <c r="AE14" i="7"/>
  <c r="AE15" i="11" s="1"/>
  <c r="AD17" i="11" s="1"/>
  <c r="AF14" i="7"/>
  <c r="AF15" i="11" s="1"/>
  <c r="AG14" i="7"/>
  <c r="AG15" i="11" s="1"/>
  <c r="AF17" i="11" s="1"/>
  <c r="AH14" i="7"/>
  <c r="AH15" i="11" s="1"/>
  <c r="AI14" i="7"/>
  <c r="AI15" i="11" s="1"/>
  <c r="AH17" i="11" s="1"/>
  <c r="AJ14" i="7"/>
  <c r="AJ15" i="11" s="1"/>
  <c r="AK14" i="7"/>
  <c r="AK15" i="11" s="1"/>
  <c r="AJ17" i="11" s="1"/>
  <c r="AL14" i="7"/>
  <c r="AL15" i="11" s="1"/>
  <c r="AM14" i="7"/>
  <c r="AM15" i="11" s="1"/>
  <c r="AL17" i="11" s="1"/>
  <c r="AN14" i="7"/>
  <c r="AN15" i="11" s="1"/>
  <c r="AO14" i="7"/>
  <c r="AO15" i="11" s="1"/>
  <c r="AN17" i="11" s="1"/>
  <c r="L25" i="11" l="1"/>
  <c r="M20" i="11"/>
  <c r="L21" i="11" s="1"/>
  <c r="L22" i="11" s="1"/>
  <c r="AL16" i="11"/>
  <c r="AH16" i="11"/>
  <c r="AD16" i="11"/>
  <c r="Z16" i="11"/>
  <c r="V16" i="11"/>
  <c r="R16" i="11"/>
  <c r="P16" i="11"/>
  <c r="L16" i="11"/>
  <c r="J16" i="11"/>
  <c r="AN16" i="11"/>
  <c r="AJ16" i="11"/>
  <c r="AF16" i="11"/>
  <c r="AB16" i="11"/>
  <c r="X16" i="11"/>
  <c r="T16" i="11"/>
  <c r="F16" i="11"/>
  <c r="D16" i="11"/>
  <c r="N16" i="11"/>
  <c r="H16" i="11"/>
  <c r="AN7" i="7"/>
  <c r="AL7" i="7"/>
  <c r="AJ7" i="7"/>
  <c r="AH7" i="7"/>
  <c r="AF7" i="7"/>
  <c r="AD7" i="7"/>
  <c r="AB7" i="7"/>
  <c r="X7" i="7"/>
  <c r="P7" i="7"/>
  <c r="N7" i="7"/>
  <c r="L7" i="7"/>
  <c r="J7" i="7"/>
  <c r="H7" i="7"/>
  <c r="F7" i="7"/>
  <c r="D7" i="7"/>
  <c r="J62" i="11" l="1"/>
  <c r="S7" i="10"/>
  <c r="S8" i="10"/>
  <c r="S6" i="10"/>
  <c r="E29" i="3"/>
  <c r="E10" i="11" s="1"/>
  <c r="D29" i="3"/>
  <c r="D10" i="11" s="1"/>
  <c r="D20" i="11" s="1"/>
  <c r="F29" i="3"/>
  <c r="F10" i="11" s="1"/>
  <c r="F20" i="11" s="1"/>
  <c r="G29" i="3"/>
  <c r="G10" i="11" s="1"/>
  <c r="F25" i="11" s="1"/>
  <c r="H29" i="3"/>
  <c r="H10" i="11" s="1"/>
  <c r="H20" i="11" s="1"/>
  <c r="I29" i="3"/>
  <c r="I10" i="11" s="1"/>
  <c r="J29" i="3"/>
  <c r="J10" i="11" s="1"/>
  <c r="J20" i="11" s="1"/>
  <c r="K29" i="3"/>
  <c r="K10" i="11" s="1"/>
  <c r="L29" i="3"/>
  <c r="L10" i="11" s="1"/>
  <c r="N29" i="3"/>
  <c r="N10" i="11" s="1"/>
  <c r="N20" i="11" s="1"/>
  <c r="O29" i="3"/>
  <c r="O10" i="11" s="1"/>
  <c r="P29" i="3"/>
  <c r="P10" i="11" s="1"/>
  <c r="P20" i="11" s="1"/>
  <c r="Q29" i="3"/>
  <c r="Q10" i="11" s="1"/>
  <c r="R29" i="3"/>
  <c r="R10" i="11" s="1"/>
  <c r="R20" i="11" s="1"/>
  <c r="S29" i="3"/>
  <c r="S10" i="11" s="1"/>
  <c r="T29" i="3"/>
  <c r="T10" i="11" s="1"/>
  <c r="T20" i="11" s="1"/>
  <c r="U29" i="3"/>
  <c r="U10" i="11" s="1"/>
  <c r="V29" i="3"/>
  <c r="V10" i="11" s="1"/>
  <c r="V20" i="11" s="1"/>
  <c r="W29" i="3"/>
  <c r="W10" i="11" s="1"/>
  <c r="X29" i="3"/>
  <c r="X10" i="11" s="1"/>
  <c r="X20" i="11" s="1"/>
  <c r="Y29" i="3"/>
  <c r="Y10" i="11" s="1"/>
  <c r="Z29" i="3"/>
  <c r="Z10" i="11" s="1"/>
  <c r="Z20" i="11" s="1"/>
  <c r="AA29" i="3"/>
  <c r="AA10" i="11" s="1"/>
  <c r="AB29" i="3"/>
  <c r="AB10" i="11" s="1"/>
  <c r="AB20" i="11" s="1"/>
  <c r="AC29" i="3"/>
  <c r="AC10" i="11" s="1"/>
  <c r="AB25" i="11" s="1"/>
  <c r="AD29" i="3"/>
  <c r="AD10" i="11" s="1"/>
  <c r="AD20" i="11" s="1"/>
  <c r="AE29" i="3"/>
  <c r="AE10" i="11" s="1"/>
  <c r="AD25" i="11" s="1"/>
  <c r="AF29" i="3"/>
  <c r="AF10" i="11" s="1"/>
  <c r="AF20" i="11" s="1"/>
  <c r="AG29" i="3"/>
  <c r="AG10" i="11" s="1"/>
  <c r="AH29" i="3"/>
  <c r="AH10" i="11" s="1"/>
  <c r="AH20" i="11" s="1"/>
  <c r="AI29" i="3"/>
  <c r="AI10" i="11" s="1"/>
  <c r="AJ29" i="3"/>
  <c r="AJ10" i="11" s="1"/>
  <c r="AJ20" i="11" s="1"/>
  <c r="AK29" i="3"/>
  <c r="AK10" i="11" s="1"/>
  <c r="AL29" i="3"/>
  <c r="AL10" i="11" s="1"/>
  <c r="AL20" i="11" s="1"/>
  <c r="AM29" i="3"/>
  <c r="AM10" i="11" s="1"/>
  <c r="AN29" i="3"/>
  <c r="AN10" i="11" s="1"/>
  <c r="AN20" i="11" s="1"/>
  <c r="AO29" i="3"/>
  <c r="AO10" i="11" s="1"/>
  <c r="B29" i="3"/>
  <c r="B10" i="11" s="1"/>
  <c r="F7" i="3"/>
  <c r="AN7" i="3"/>
  <c r="AL7" i="3"/>
  <c r="AJ7" i="3"/>
  <c r="AH7" i="3"/>
  <c r="AF7" i="3"/>
  <c r="AD7" i="3"/>
  <c r="AB7" i="3"/>
  <c r="Z7" i="3"/>
  <c r="X7" i="3"/>
  <c r="V7" i="3"/>
  <c r="T7" i="3"/>
  <c r="R7" i="3"/>
  <c r="P7" i="3"/>
  <c r="N7" i="3"/>
  <c r="L7" i="3"/>
  <c r="J7" i="3"/>
  <c r="D7" i="3"/>
  <c r="D25" i="11" l="1"/>
  <c r="D12" i="11"/>
  <c r="AO20" i="11"/>
  <c r="AN21" i="11" s="1"/>
  <c r="AN22" i="11" s="1"/>
  <c r="AN25" i="11"/>
  <c r="AK20" i="11"/>
  <c r="AJ21" i="11" s="1"/>
  <c r="AJ22" i="11" s="1"/>
  <c r="AJ25" i="11"/>
  <c r="AI20" i="11"/>
  <c r="AH21" i="11" s="1"/>
  <c r="AH22" i="11" s="1"/>
  <c r="AH25" i="11"/>
  <c r="AG20" i="11"/>
  <c r="AF21" i="11" s="1"/>
  <c r="AF22" i="11" s="1"/>
  <c r="AF25" i="11"/>
  <c r="AA20" i="11"/>
  <c r="Z21" i="11" s="1"/>
  <c r="Z22" i="11" s="1"/>
  <c r="Z25" i="11"/>
  <c r="Y20" i="11"/>
  <c r="X21" i="11" s="1"/>
  <c r="X22" i="11" s="1"/>
  <c r="X25" i="11"/>
  <c r="W20" i="11"/>
  <c r="V21" i="11" s="1"/>
  <c r="V22" i="11" s="1"/>
  <c r="V25" i="11"/>
  <c r="U20" i="11"/>
  <c r="T21" i="11" s="1"/>
  <c r="T22" i="11" s="1"/>
  <c r="T25" i="11"/>
  <c r="S20" i="11"/>
  <c r="R21" i="11" s="1"/>
  <c r="R22" i="11" s="1"/>
  <c r="R25" i="11"/>
  <c r="Q20" i="11"/>
  <c r="P21" i="11" s="1"/>
  <c r="P22" i="11" s="1"/>
  <c r="P25" i="11"/>
  <c r="O20" i="11"/>
  <c r="N21" i="11" s="1"/>
  <c r="N22" i="11" s="1"/>
  <c r="N25" i="11"/>
  <c r="AM20" i="11"/>
  <c r="AL21" i="11" s="1"/>
  <c r="AL22" i="11" s="1"/>
  <c r="AL25" i="11"/>
  <c r="K20" i="11"/>
  <c r="J21" i="11" s="1"/>
  <c r="J22" i="11" s="1"/>
  <c r="J25" i="11"/>
  <c r="I20" i="11"/>
  <c r="H21" i="11" s="1"/>
  <c r="H22" i="11" s="1"/>
  <c r="H25" i="11"/>
  <c r="G20" i="11"/>
  <c r="F21" i="11" s="1"/>
  <c r="F22" i="11" s="1"/>
  <c r="AC20" i="11"/>
  <c r="AB21" i="11" s="1"/>
  <c r="AB22" i="11" s="1"/>
  <c r="E20" i="11"/>
  <c r="D21" i="11" s="1"/>
  <c r="D22" i="11" s="1"/>
  <c r="AE20" i="11"/>
  <c r="AD21" i="11" s="1"/>
  <c r="AD22" i="11" s="1"/>
  <c r="L11" i="11"/>
  <c r="L20" i="11"/>
  <c r="B11" i="11"/>
  <c r="B20" i="11"/>
  <c r="AN12" i="11"/>
  <c r="AL12" i="11"/>
  <c r="AJ12" i="11"/>
  <c r="AH12" i="11"/>
  <c r="AF12" i="11"/>
  <c r="J12" i="11"/>
  <c r="H12" i="11"/>
  <c r="F12" i="11"/>
  <c r="AB12" i="11"/>
  <c r="Z12" i="11"/>
  <c r="X12" i="11"/>
  <c r="V12" i="11"/>
  <c r="T12" i="11"/>
  <c r="R12" i="11"/>
  <c r="P12" i="11"/>
  <c r="N12" i="11"/>
  <c r="AD12" i="11"/>
  <c r="J11" i="11"/>
  <c r="H11" i="11"/>
  <c r="F11" i="11"/>
  <c r="AN11" i="11"/>
  <c r="AL11" i="11"/>
  <c r="AJ11" i="11"/>
  <c r="AH11" i="11"/>
  <c r="AF11" i="11"/>
  <c r="AD11" i="11"/>
  <c r="AB11" i="11"/>
  <c r="Z11" i="11"/>
  <c r="X11" i="11"/>
  <c r="V11" i="11"/>
  <c r="T11" i="11"/>
  <c r="R11" i="11"/>
  <c r="P11" i="11"/>
  <c r="N11" i="11"/>
  <c r="D11" i="11"/>
  <c r="B7" i="3"/>
  <c r="J4" i="3"/>
  <c r="B4" i="3"/>
  <c r="V3" i="3"/>
  <c r="B3" i="3"/>
  <c r="J61" i="11" l="1"/>
  <c r="J59" i="11"/>
  <c r="U7" i="10"/>
  <c r="U8" i="10"/>
  <c r="U6" i="10"/>
  <c r="Y7" i="10"/>
  <c r="Y8" i="10"/>
  <c r="Y6" i="10"/>
  <c r="AC7" i="10"/>
  <c r="AC8" i="10"/>
  <c r="AC6" i="10"/>
  <c r="M7" i="10"/>
  <c r="M8" i="10"/>
  <c r="M6" i="10"/>
  <c r="Q7" i="10"/>
  <c r="Q8" i="10"/>
  <c r="Q6" i="10"/>
  <c r="K7" i="10"/>
  <c r="K8" i="10"/>
  <c r="K6" i="10"/>
  <c r="W7" i="10"/>
  <c r="W8" i="10"/>
  <c r="W6" i="10"/>
  <c r="AA7" i="10"/>
  <c r="AA8" i="10"/>
  <c r="AA6" i="10"/>
  <c r="AE7" i="10"/>
  <c r="AE8" i="10"/>
  <c r="AE6" i="10"/>
  <c r="O7" i="10"/>
  <c r="O8" i="10"/>
  <c r="O6" i="10"/>
  <c r="AU7" i="10"/>
  <c r="AU6" i="10"/>
  <c r="AU8" i="10"/>
  <c r="AS8" i="10"/>
  <c r="AS7" i="10"/>
  <c r="AS6" i="10"/>
  <c r="AG7" i="10"/>
  <c r="AG6" i="10"/>
  <c r="AG8" i="10"/>
  <c r="AI8" i="10"/>
  <c r="AI7" i="10"/>
  <c r="AI6" i="10"/>
  <c r="AK7" i="10"/>
  <c r="AK6" i="10"/>
  <c r="AK8" i="10"/>
  <c r="AM7" i="10"/>
  <c r="AM8" i="10"/>
  <c r="AM6" i="10"/>
  <c r="AO6" i="10"/>
  <c r="AO8" i="10"/>
  <c r="AO7" i="10"/>
  <c r="AQ8" i="10"/>
  <c r="AQ7" i="10"/>
  <c r="AQ6" i="10"/>
  <c r="G8" i="10" l="1"/>
  <c r="V55" i="11" s="1"/>
  <c r="G7" i="10"/>
  <c r="P55" i="11" s="1"/>
  <c r="G6" i="10"/>
  <c r="G9" i="10" l="1"/>
  <c r="B55" i="11" s="1"/>
  <c r="J55" i="11"/>
  <c r="Y55" i="11" l="1"/>
  <c r="S55" i="11"/>
  <c r="M55" i="11"/>
</calcChain>
</file>

<file path=xl/comments1.xml><?xml version="1.0" encoding="utf-8"?>
<comments xmlns="http://schemas.openxmlformats.org/spreadsheetml/2006/main">
  <authors>
    <author>Teacher</author>
    <author>User</author>
  </authors>
  <commentList>
    <comment ref="B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C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D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E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F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G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H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I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J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K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L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M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N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O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P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Q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R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S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T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U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V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W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X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Y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Z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A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B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C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D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E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F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G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H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I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J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K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L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M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N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O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10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Теоретические знания, предусмотренные программой</t>
        </r>
      </text>
    </comment>
    <comment ref="A11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Владение специальной терминологией</t>
        </r>
      </text>
    </comment>
    <comment ref="A13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Практические умения и навыки, предусмотренные программой</t>
        </r>
      </text>
    </comment>
    <comment ref="A14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Владение специальнымоборудованием и оснащением</t>
        </r>
      </text>
    </comment>
    <comment ref="A15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Творческие навыки</t>
        </r>
      </text>
    </comment>
    <comment ref="A18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Подбирать и анализировать специальную литературу</t>
        </r>
      </text>
    </comment>
    <comment ref="A19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Пользоваться компьютерными источниками информации</t>
        </r>
      </text>
    </comment>
    <comment ref="A20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Осуществлять  учебно-исследовательскую работу </t>
        </r>
      </text>
    </comment>
    <comment ref="A22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Слушать и слышать педагога, принимать во внимание мнение других людей</t>
        </r>
      </text>
    </comment>
    <comment ref="A23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Выступать перед аудиторией</t>
        </r>
      </text>
    </comment>
    <comment ref="A24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Участвовать в дискуссии, защищать свою точку зрения</t>
        </r>
      </text>
    </comment>
    <comment ref="A26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Организовывать свое рабочее (учебное) место,Планировать, организовывать работу, распределять учебное время</t>
        </r>
      </text>
    </comment>
    <comment ref="A27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Аккуратно, ответственно выполнять работу</t>
        </r>
      </text>
    </comment>
    <comment ref="A28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Соблюдения в процессе деятельности правила ТБ</t>
        </r>
      </text>
    </comment>
  </commentList>
</comments>
</file>

<file path=xl/comments2.xml><?xml version="1.0" encoding="utf-8"?>
<comments xmlns="http://schemas.openxmlformats.org/spreadsheetml/2006/main">
  <authors>
    <author>Teacher</author>
  </authors>
  <commentList>
    <comment ref="B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C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D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E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F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G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H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I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J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K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L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M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N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O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P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Q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R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S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T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U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V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W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X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Y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Z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A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B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C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D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E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F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G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H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I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J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K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L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M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N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O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</commentList>
</comments>
</file>

<file path=xl/comments3.xml><?xml version="1.0" encoding="utf-8"?>
<comments xmlns="http://schemas.openxmlformats.org/spreadsheetml/2006/main">
  <authors>
    <author>Teacher</author>
  </authors>
  <commentList>
    <comment ref="B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C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D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E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F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G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H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I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J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K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L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M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N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O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P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Q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R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S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T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U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V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W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X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Y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Z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A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B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C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D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E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F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G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H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I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J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K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L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M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N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O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</commentList>
</comments>
</file>

<file path=xl/sharedStrings.xml><?xml version="1.0" encoding="utf-8"?>
<sst xmlns="http://schemas.openxmlformats.org/spreadsheetml/2006/main" count="293" uniqueCount="109">
  <si>
    <t>Детское объединение</t>
  </si>
  <si>
    <t>Доп. образ. программа</t>
  </si>
  <si>
    <t>Год обучения</t>
  </si>
  <si>
    <t>Педагог</t>
  </si>
  <si>
    <t>Учебный год</t>
  </si>
  <si>
    <t>Т   е   о   р   е   т   и   ч   е   с   к   а   я            п   о   д   г   о   т   о   в   к   а</t>
  </si>
  <si>
    <t>П   р   а   к   т   и   ч   е   с   к   а   я            п   о   д   г   о   т   о   в   к   а</t>
  </si>
  <si>
    <t>Творческие навыки</t>
  </si>
  <si>
    <t>Группа №</t>
  </si>
  <si>
    <t xml:space="preserve"> Фамилия, имя воспитанника</t>
  </si>
  <si>
    <t>Учебно-нтеллектуальные</t>
  </si>
  <si>
    <t>Коммуникативные</t>
  </si>
  <si>
    <t xml:space="preserve"> Организационные</t>
  </si>
  <si>
    <t xml:space="preserve">О   с   н   о   в   н   ы   е       о  б   щ   е  у   ч  е   б  н   ы   е      к   о   м   п   е   т   е   н   т   н   о   с   т   и </t>
  </si>
  <si>
    <r>
      <t xml:space="preserve">                                                                                                    Д И А Г Н О С Т И Ч Е С К А Я    К А Р Т А                                                                Приложение 1      </t>
    </r>
    <r>
      <rPr>
        <sz val="10"/>
        <rFont val="Arial"/>
        <family val="2"/>
        <charset val="204"/>
      </rPr>
      <t xml:space="preserve"> </t>
    </r>
  </si>
  <si>
    <t>На уровне района</t>
  </si>
  <si>
    <t>На международном  уровне</t>
  </si>
  <si>
    <t>На всероссийском уровне</t>
  </si>
  <si>
    <r>
      <t xml:space="preserve">                </t>
    </r>
    <r>
      <rPr>
        <b/>
        <sz val="6"/>
        <rFont val="Arial"/>
        <family val="2"/>
        <charset val="204"/>
      </rPr>
      <t xml:space="preserve">        Сроки диагностики  </t>
    </r>
    <r>
      <rPr>
        <b/>
        <sz val="8"/>
        <rFont val="Arial"/>
        <family val="2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6"/>
        <rFont val="Arial"/>
        <family val="2"/>
        <charset val="204"/>
      </rPr>
      <t>Показатели</t>
    </r>
  </si>
  <si>
    <t>И  Т  О  Г  О</t>
  </si>
  <si>
    <t>мониторинга результатов обучения детей по дополнительной обеобразовательной программе</t>
  </si>
  <si>
    <t>Динамика</t>
  </si>
  <si>
    <t>На региональном  уровне</t>
  </si>
  <si>
    <t>Теоретические знания</t>
  </si>
  <si>
    <t>Практические навыки</t>
  </si>
  <si>
    <t>Владение оборудованием</t>
  </si>
  <si>
    <t>Слушать и слышать педагога</t>
  </si>
  <si>
    <t>Активность, организаторские  способности</t>
  </si>
  <si>
    <t>Самоконтроль, умение контролировать свои действия</t>
  </si>
  <si>
    <t>Коммуникативные навыки, навыки взаимодействия в коллективе</t>
  </si>
  <si>
    <t>Интерес к занятиям в творческом объединении</t>
  </si>
  <si>
    <t xml:space="preserve">Самооценка </t>
  </si>
  <si>
    <t xml:space="preserve">мониторинга результатов уровня развития личностных качеств детей </t>
  </si>
  <si>
    <t>Кол-во участников  мониторинга</t>
  </si>
  <si>
    <t>УРОВЕНЬ ОСВОЕНИЯ ПРОГРАММЫ</t>
  </si>
  <si>
    <t>I</t>
  </si>
  <si>
    <t>II</t>
  </si>
  <si>
    <t>III</t>
  </si>
  <si>
    <t>человек</t>
  </si>
  <si>
    <t>процент</t>
  </si>
  <si>
    <t>УРОВЕНЬ</t>
  </si>
  <si>
    <t>всего</t>
  </si>
  <si>
    <t>Знание  терминов</t>
  </si>
  <si>
    <t>Работать с литературой</t>
  </si>
  <si>
    <t>учебно-исслед. Работа</t>
  </si>
  <si>
    <t>компьютеризация</t>
  </si>
  <si>
    <t>Участие в дискуссиях</t>
  </si>
  <si>
    <t>Выступление перед аудиторией</t>
  </si>
  <si>
    <t>Рабочее место</t>
  </si>
  <si>
    <t>Ответственность</t>
  </si>
  <si>
    <t xml:space="preserve"> ТБ</t>
  </si>
  <si>
    <t>динамика</t>
  </si>
  <si>
    <t>ИНДИВИДУАЛЬНЫ МАРШРУТ</t>
  </si>
  <si>
    <t>В</t>
  </si>
  <si>
    <t>И</t>
  </si>
  <si>
    <t>Список обучающихся</t>
  </si>
  <si>
    <t xml:space="preserve">Данные для шапки мониторинга </t>
  </si>
  <si>
    <t xml:space="preserve"> СРЕДНИЕ РЕЗУЛЬТАТЫ ПО ГРУППЕ</t>
  </si>
  <si>
    <t>активность</t>
  </si>
  <si>
    <t>активность учащихся</t>
  </si>
  <si>
    <t>достижения учащихся</t>
  </si>
  <si>
    <t>МАРШРУТ</t>
  </si>
  <si>
    <t>ПРОЦЕНТЫ</t>
  </si>
  <si>
    <t>итого</t>
  </si>
  <si>
    <t>Д   о   с   т   и   ж   е   н   и   я        о   б   у   ч   а   ю   щ   и  х   с   я  ( количество призовых мест)</t>
  </si>
  <si>
    <t>На всероссийском</t>
  </si>
  <si>
    <t>А  к  т  и  в  н  о  с  т  ь    о   б   у   ч   а   ю   щ   и  х   с   я  (количество участий)</t>
  </si>
  <si>
    <t>Уровень программы</t>
  </si>
  <si>
    <t>Стартовый</t>
  </si>
  <si>
    <t>сумма баллов</t>
  </si>
  <si>
    <t>уровень освоения</t>
  </si>
  <si>
    <t>уровень освоения программы</t>
  </si>
  <si>
    <t>уровень освоения предметной части программы</t>
  </si>
  <si>
    <t>уровень развития личностностных качеств</t>
  </si>
  <si>
    <t>выполнение программы по участию и достижениям</t>
  </si>
  <si>
    <t>выполнение</t>
  </si>
  <si>
    <t>участие</t>
  </si>
  <si>
    <t>треб</t>
  </si>
  <si>
    <t>факт</t>
  </si>
  <si>
    <t>Базовый</t>
  </si>
  <si>
    <t>Продвинутый</t>
  </si>
  <si>
    <t>Уровень</t>
  </si>
  <si>
    <t>в группе</t>
  </si>
  <si>
    <t>достижения</t>
  </si>
  <si>
    <t>достижение</t>
  </si>
  <si>
    <t>уровень освоения программы по группе</t>
  </si>
  <si>
    <t>*******</t>
  </si>
  <si>
    <t>уровень программы</t>
  </si>
  <si>
    <t>ВСЕГО (чел*раз)</t>
  </si>
  <si>
    <t>динамика (средняя)</t>
  </si>
  <si>
    <t>освоение программы</t>
  </si>
  <si>
    <t>личностное развитие</t>
  </si>
  <si>
    <t xml:space="preserve"> участие</t>
  </si>
  <si>
    <t>Рыкова Кристина Анатольевна</t>
  </si>
  <si>
    <t>3</t>
  </si>
  <si>
    <t>Детский фольклорный ансамбль "Живица"</t>
  </si>
  <si>
    <t>Барабанова Екатерина</t>
  </si>
  <si>
    <t>Комарчук Анастасия</t>
  </si>
  <si>
    <t>Крюкова Виктория</t>
  </si>
  <si>
    <t>Кузина Валерия</t>
  </si>
  <si>
    <t>Лучкова Варвара</t>
  </si>
  <si>
    <t>Михайлова Виктория</t>
  </si>
  <si>
    <t>Турчина Алена</t>
  </si>
  <si>
    <t>Чижова Дарья</t>
  </si>
  <si>
    <t>2023-2024 учебный год</t>
  </si>
  <si>
    <t>Купцова Арина</t>
  </si>
  <si>
    <t>Матюшина Таисия</t>
  </si>
  <si>
    <t>Щербак Диана</t>
  </si>
  <si>
    <t>Жиркова Вероника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</si>
</sst>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40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7"/>
      <name val="Arial"/>
      <family val="2"/>
      <charset val="204"/>
    </font>
    <font>
      <b/>
      <i/>
      <sz val="7"/>
      <name val="Times New Roman"/>
      <family val="1"/>
      <charset val="204"/>
    </font>
    <font>
      <b/>
      <sz val="6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b/>
      <i/>
      <sz val="10"/>
      <name val="Arial"/>
      <family val="2"/>
      <charset val="204"/>
    </font>
    <font>
      <b/>
      <sz val="10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i/>
      <sz val="12"/>
      <name val="Arial"/>
      <family val="2"/>
      <charset val="204"/>
    </font>
    <font>
      <b/>
      <i/>
      <sz val="8"/>
      <name val="Arial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6.5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  <font>
      <sz val="12"/>
      <color rgb="FF000000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6"/>
      <color rgb="FFFF0000"/>
      <name val="Arial"/>
      <family val="2"/>
      <charset val="204"/>
    </font>
    <font>
      <b/>
      <i/>
      <sz val="12"/>
      <color rgb="FFFF0000"/>
      <name val="Arial"/>
      <family val="2"/>
      <charset val="204"/>
    </font>
    <font>
      <b/>
      <sz val="7.5"/>
      <color theme="1"/>
      <name val="Calibri"/>
      <family val="2"/>
      <charset val="204"/>
      <scheme val="minor"/>
    </font>
    <font>
      <b/>
      <sz val="16"/>
      <name val="Arial"/>
      <family val="2"/>
      <charset val="204"/>
    </font>
    <font>
      <b/>
      <sz val="10"/>
      <name val="Calibri"/>
      <family val="2"/>
      <charset val="204"/>
      <scheme val="minor"/>
    </font>
    <font>
      <b/>
      <sz val="7"/>
      <name val="Calibri"/>
      <family val="2"/>
      <charset val="204"/>
      <scheme val="minor"/>
    </font>
    <font>
      <b/>
      <sz val="7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color theme="0"/>
      <name val="Arial"/>
      <family val="2"/>
      <charset val="204"/>
    </font>
    <font>
      <b/>
      <sz val="10"/>
      <color theme="0"/>
      <name val="Arial"/>
      <family val="2"/>
      <charset val="204"/>
    </font>
    <font>
      <sz val="20"/>
      <color theme="0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3" tint="0.79998168889431442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2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2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2"/>
      </right>
      <top/>
      <bottom style="thin">
        <color indexed="64"/>
      </bottom>
      <diagonal/>
    </border>
    <border>
      <left style="thin">
        <color indexed="64"/>
      </left>
      <right style="thin">
        <color indexed="22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2"/>
      </left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2" fillId="4" borderId="0" applyNumberFormat="0" applyBorder="0" applyAlignment="0" applyProtection="0"/>
    <xf numFmtId="9" fontId="26" fillId="0" borderId="0" applyFont="0" applyFill="0" applyBorder="0" applyAlignment="0" applyProtection="0"/>
  </cellStyleXfs>
  <cellXfs count="223">
    <xf numFmtId="0" fontId="0" fillId="0" borderId="0" xfId="0"/>
    <xf numFmtId="0" fontId="12" fillId="0" borderId="0" xfId="0" applyFont="1"/>
    <xf numFmtId="0" fontId="16" fillId="0" borderId="0" xfId="0" applyFont="1" applyBorder="1" applyAlignment="1"/>
    <xf numFmtId="0" fontId="12" fillId="0" borderId="0" xfId="0" applyFont="1" applyBorder="1"/>
    <xf numFmtId="0" fontId="16" fillId="0" borderId="0" xfId="0" applyFont="1"/>
    <xf numFmtId="49" fontId="16" fillId="0" borderId="0" xfId="0" applyNumberFormat="1" applyFont="1" applyBorder="1" applyAlignment="1">
      <alignment horizontal="center"/>
    </xf>
    <xf numFmtId="49" fontId="30" fillId="0" borderId="0" xfId="0" applyNumberFormat="1" applyFont="1"/>
    <xf numFmtId="49" fontId="30" fillId="0" borderId="0" xfId="0" applyNumberFormat="1" applyFont="1" applyBorder="1"/>
    <xf numFmtId="49" fontId="30" fillId="0" borderId="0" xfId="0" applyNumberFormat="1" applyFont="1" applyAlignment="1">
      <alignment horizontal="left"/>
    </xf>
    <xf numFmtId="0" fontId="30" fillId="0" borderId="0" xfId="0" applyFont="1" applyBorder="1" applyAlignment="1"/>
    <xf numFmtId="0" fontId="12" fillId="0" borderId="0" xfId="0" applyFont="1" applyAlignment="1"/>
    <xf numFmtId="0" fontId="0" fillId="0" borderId="8" xfId="0" applyBorder="1" applyAlignment="1" applyProtection="1">
      <alignment horizontal="left"/>
      <protection locked="0"/>
    </xf>
    <xf numFmtId="0" fontId="0" fillId="0" borderId="3" xfId="0" applyBorder="1" applyAlignment="1" applyProtection="1">
      <alignment horizontal="left"/>
      <protection locked="0"/>
    </xf>
    <xf numFmtId="0" fontId="0" fillId="0" borderId="9" xfId="0" applyBorder="1" applyAlignment="1" applyProtection="1">
      <alignment horizontal="left"/>
      <protection locked="0"/>
    </xf>
    <xf numFmtId="0" fontId="0" fillId="0" borderId="10" xfId="0" applyBorder="1" applyAlignment="1" applyProtection="1">
      <alignment horizontal="left"/>
      <protection locked="0"/>
    </xf>
    <xf numFmtId="0" fontId="0" fillId="0" borderId="0" xfId="0" applyProtection="1">
      <protection hidden="1"/>
    </xf>
    <xf numFmtId="0" fontId="4" fillId="0" borderId="13" xfId="0" applyFont="1" applyBorder="1" applyAlignment="1" applyProtection="1">
      <alignment vertical="center" wrapText="1"/>
      <protection hidden="1"/>
    </xf>
    <xf numFmtId="0" fontId="5" fillId="0" borderId="19" xfId="0" applyFont="1" applyBorder="1" applyAlignment="1" applyProtection="1">
      <alignment horizontal="left" vertical="center" wrapText="1"/>
      <protection hidden="1"/>
    </xf>
    <xf numFmtId="0" fontId="5" fillId="0" borderId="8" xfId="0" applyFont="1" applyBorder="1" applyAlignment="1" applyProtection="1">
      <alignment horizontal="center" vertical="center" wrapText="1"/>
      <protection hidden="1"/>
    </xf>
    <xf numFmtId="0" fontId="5" fillId="0" borderId="3" xfId="0" applyFont="1" applyBorder="1" applyAlignment="1" applyProtection="1">
      <alignment horizontal="center" vertical="center" wrapText="1"/>
      <protection hidden="1"/>
    </xf>
    <xf numFmtId="0" fontId="8" fillId="0" borderId="5" xfId="0" applyFont="1" applyBorder="1" applyAlignment="1" applyProtection="1">
      <alignment vertical="center" wrapText="1"/>
      <protection hidden="1"/>
    </xf>
    <xf numFmtId="0" fontId="8" fillId="0" borderId="7" xfId="0" applyFont="1" applyBorder="1" applyAlignment="1" applyProtection="1">
      <alignment vertical="top" wrapText="1"/>
      <protection hidden="1"/>
    </xf>
    <xf numFmtId="0" fontId="8" fillId="0" borderId="5" xfId="0" applyFont="1" applyBorder="1" applyAlignment="1" applyProtection="1">
      <alignment vertical="top" wrapText="1"/>
      <protection hidden="1"/>
    </xf>
    <xf numFmtId="0" fontId="8" fillId="0" borderId="21" xfId="0" applyFont="1" applyBorder="1" applyAlignment="1" applyProtection="1">
      <alignment vertical="top" wrapText="1"/>
      <protection hidden="1"/>
    </xf>
    <xf numFmtId="0" fontId="11" fillId="4" borderId="16" xfId="1" applyFont="1" applyBorder="1" applyAlignment="1" applyProtection="1">
      <alignment horizontal="center" vertical="center" wrapText="1"/>
      <protection hidden="1"/>
    </xf>
    <xf numFmtId="0" fontId="15" fillId="4" borderId="5" xfId="1" applyNumberFormat="1" applyFont="1" applyBorder="1" applyAlignment="1" applyProtection="1">
      <alignment horizontal="center" vertical="center"/>
      <protection hidden="1"/>
    </xf>
    <xf numFmtId="0" fontId="7" fillId="0" borderId="0" xfId="0" applyFont="1" applyProtection="1">
      <protection hidden="1"/>
    </xf>
    <xf numFmtId="0" fontId="0" fillId="0" borderId="0" xfId="0" applyBorder="1" applyProtection="1">
      <protection hidden="1"/>
    </xf>
    <xf numFmtId="49" fontId="22" fillId="0" borderId="0" xfId="0" applyNumberFormat="1" applyFont="1" applyBorder="1" applyAlignment="1" applyProtection="1">
      <protection hidden="1"/>
    </xf>
    <xf numFmtId="0" fontId="0" fillId="0" borderId="0" xfId="0" applyAlignment="1" applyProtection="1">
      <alignment horizontal="left"/>
      <protection hidden="1"/>
    </xf>
    <xf numFmtId="0" fontId="13" fillId="0" borderId="0" xfId="0" applyFont="1" applyBorder="1" applyAlignment="1" applyProtection="1">
      <protection hidden="1"/>
    </xf>
    <xf numFmtId="0" fontId="9" fillId="0" borderId="18" xfId="0" applyFont="1" applyBorder="1" applyAlignment="1" applyProtection="1">
      <alignment horizontal="center" vertical="top" wrapText="1"/>
      <protection hidden="1"/>
    </xf>
    <xf numFmtId="0" fontId="8" fillId="0" borderId="6" xfId="0" applyFont="1" applyBorder="1" applyAlignment="1" applyProtection="1">
      <alignment vertical="top" wrapText="1"/>
      <protection hidden="1"/>
    </xf>
    <xf numFmtId="0" fontId="9" fillId="0" borderId="7" xfId="0" applyFont="1" applyBorder="1" applyAlignment="1" applyProtection="1">
      <alignment horizontal="right" vertical="top" wrapText="1"/>
      <protection hidden="1"/>
    </xf>
    <xf numFmtId="0" fontId="20" fillId="0" borderId="6" xfId="0" applyFont="1" applyBorder="1" applyAlignment="1" applyProtection="1">
      <alignment horizontal="left" vertical="center" wrapText="1"/>
      <protection hidden="1"/>
    </xf>
    <xf numFmtId="0" fontId="20" fillId="0" borderId="5" xfId="0" applyFont="1" applyBorder="1" applyAlignment="1" applyProtection="1">
      <alignment horizontal="left" wrapText="1"/>
      <protection hidden="1"/>
    </xf>
    <xf numFmtId="0" fontId="8" fillId="0" borderId="5" xfId="0" applyFont="1" applyBorder="1" applyAlignment="1" applyProtection="1">
      <alignment wrapText="1"/>
      <protection hidden="1"/>
    </xf>
    <xf numFmtId="0" fontId="0" fillId="0" borderId="0" xfId="0" applyFill="1" applyProtection="1">
      <protection hidden="1"/>
    </xf>
    <xf numFmtId="0" fontId="4" fillId="0" borderId="5" xfId="0" applyFont="1" applyBorder="1" applyAlignment="1" applyProtection="1">
      <alignment horizontal="left" vertical="center" wrapText="1"/>
      <protection hidden="1"/>
    </xf>
    <xf numFmtId="0" fontId="4" fillId="0" borderId="5" xfId="0" applyFont="1" applyFill="1" applyBorder="1" applyAlignment="1" applyProtection="1">
      <alignment horizontal="left" vertical="center" wrapText="1"/>
      <protection hidden="1"/>
    </xf>
    <xf numFmtId="0" fontId="1" fillId="4" borderId="16" xfId="1" applyFont="1" applyBorder="1" applyAlignment="1" applyProtection="1">
      <alignment horizontal="center" vertical="center"/>
      <protection hidden="1"/>
    </xf>
    <xf numFmtId="2" fontId="0" fillId="0" borderId="0" xfId="0" applyNumberFormat="1" applyProtection="1">
      <protection hidden="1"/>
    </xf>
    <xf numFmtId="0" fontId="0" fillId="0" borderId="0" xfId="0" applyProtection="1">
      <protection locked="0" hidden="1"/>
    </xf>
    <xf numFmtId="0" fontId="3" fillId="0" borderId="8" xfId="0" applyFont="1" applyBorder="1" applyAlignment="1" applyProtection="1">
      <alignment horizontal="left"/>
      <protection locked="0" hidden="1"/>
    </xf>
    <xf numFmtId="0" fontId="3" fillId="0" borderId="3" xfId="0" applyFont="1" applyBorder="1" applyAlignment="1" applyProtection="1">
      <alignment horizontal="left"/>
      <protection locked="0" hidden="1"/>
    </xf>
    <xf numFmtId="0" fontId="3" fillId="0" borderId="11" xfId="0" applyFont="1" applyBorder="1" applyAlignment="1" applyProtection="1">
      <alignment horizontal="left"/>
      <protection locked="0" hidden="1"/>
    </xf>
    <xf numFmtId="0" fontId="3" fillId="0" borderId="4" xfId="0" applyFont="1" applyBorder="1" applyAlignment="1" applyProtection="1">
      <alignment horizontal="left"/>
      <protection locked="0" hidden="1"/>
    </xf>
    <xf numFmtId="0" fontId="3" fillId="0" borderId="9" xfId="0" applyFont="1" applyBorder="1" applyAlignment="1" applyProtection="1">
      <alignment horizontal="left"/>
      <protection locked="0" hidden="1"/>
    </xf>
    <xf numFmtId="0" fontId="3" fillId="0" borderId="15" xfId="0" applyFont="1" applyBorder="1" applyAlignment="1" applyProtection="1">
      <alignment horizontal="left"/>
      <protection locked="0" hidden="1"/>
    </xf>
    <xf numFmtId="0" fontId="3" fillId="0" borderId="10" xfId="0" applyFont="1" applyBorder="1" applyAlignment="1" applyProtection="1">
      <alignment horizontal="left"/>
      <protection locked="0" hidden="1"/>
    </xf>
    <xf numFmtId="0" fontId="4" fillId="0" borderId="5" xfId="0" applyFont="1" applyBorder="1" applyAlignment="1" applyProtection="1">
      <alignment vertical="center" wrapText="1"/>
      <protection hidden="1"/>
    </xf>
    <xf numFmtId="0" fontId="3" fillId="7" borderId="5" xfId="0" applyFont="1" applyFill="1" applyBorder="1" applyAlignment="1" applyProtection="1">
      <alignment horizontal="center"/>
      <protection hidden="1"/>
    </xf>
    <xf numFmtId="0" fontId="8" fillId="7" borderId="5" xfId="0" applyFont="1" applyFill="1" applyBorder="1" applyProtection="1">
      <protection hidden="1"/>
    </xf>
    <xf numFmtId="0" fontId="3" fillId="6" borderId="5" xfId="0" applyFont="1" applyFill="1" applyBorder="1" applyAlignment="1" applyProtection="1">
      <alignment horizontal="center"/>
      <protection hidden="1"/>
    </xf>
    <xf numFmtId="0" fontId="3" fillId="0" borderId="5" xfId="0" applyFont="1" applyBorder="1" applyAlignment="1" applyProtection="1">
      <alignment horizontal="center"/>
      <protection hidden="1"/>
    </xf>
    <xf numFmtId="0" fontId="14" fillId="4" borderId="16" xfId="1" applyFont="1" applyBorder="1" applyAlignment="1" applyProtection="1">
      <alignment horizontal="center" vertical="center" wrapText="1"/>
      <protection hidden="1"/>
    </xf>
    <xf numFmtId="0" fontId="3" fillId="6" borderId="5" xfId="0" applyFont="1" applyFill="1" applyBorder="1" applyAlignment="1" applyProtection="1">
      <alignment horizontal="center" vertical="center" wrapText="1"/>
      <protection hidden="1"/>
    </xf>
    <xf numFmtId="0" fontId="3" fillId="0" borderId="5" xfId="0" applyFont="1" applyBorder="1" applyAlignment="1" applyProtection="1">
      <alignment horizontal="center" vertical="center"/>
      <protection hidden="1"/>
    </xf>
    <xf numFmtId="0" fontId="0" fillId="0" borderId="2" xfId="0" applyBorder="1" applyAlignment="1" applyProtection="1">
      <protection hidden="1"/>
    </xf>
    <xf numFmtId="0" fontId="0" fillId="0" borderId="3" xfId="0" applyBorder="1" applyAlignment="1" applyProtection="1">
      <protection hidden="1"/>
    </xf>
    <xf numFmtId="0" fontId="31" fillId="4" borderId="16" xfId="1" applyFont="1" applyBorder="1" applyAlignment="1" applyProtection="1">
      <alignment horizontal="center" vertical="center"/>
      <protection hidden="1"/>
    </xf>
    <xf numFmtId="49" fontId="21" fillId="0" borderId="0" xfId="0" applyNumberFormat="1" applyFont="1" applyBorder="1" applyAlignment="1" applyProtection="1">
      <alignment horizontal="center"/>
      <protection hidden="1"/>
    </xf>
    <xf numFmtId="0" fontId="21" fillId="0" borderId="0" xfId="0" applyNumberFormat="1" applyFont="1" applyBorder="1" applyAlignment="1" applyProtection="1">
      <alignment horizontal="center"/>
      <protection hidden="1"/>
    </xf>
    <xf numFmtId="0" fontId="22" fillId="0" borderId="0" xfId="0" applyFont="1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3" fillId="0" borderId="2" xfId="0" applyFont="1" applyBorder="1" applyAlignment="1" applyProtection="1">
      <alignment horizontal="center"/>
      <protection hidden="1"/>
    </xf>
    <xf numFmtId="0" fontId="3" fillId="0" borderId="0" xfId="0" applyFont="1" applyBorder="1" applyAlignment="1" applyProtection="1">
      <alignment horizontal="center" vertical="center"/>
      <protection hidden="1"/>
    </xf>
    <xf numFmtId="0" fontId="32" fillId="0" borderId="0" xfId="0" applyFont="1" applyBorder="1" applyAlignment="1" applyProtection="1">
      <alignment horizontal="center"/>
      <protection hidden="1"/>
    </xf>
    <xf numFmtId="49" fontId="4" fillId="0" borderId="5" xfId="0" applyNumberFormat="1" applyFont="1" applyBorder="1" applyAlignment="1" applyProtection="1">
      <alignment horizontal="left" vertical="center" wrapText="1"/>
      <protection hidden="1"/>
    </xf>
    <xf numFmtId="49" fontId="4" fillId="0" borderId="5" xfId="0" applyNumberFormat="1" applyFont="1" applyFill="1" applyBorder="1" applyAlignment="1" applyProtection="1">
      <alignment horizontal="left" vertical="center" wrapText="1"/>
      <protection hidden="1"/>
    </xf>
    <xf numFmtId="49" fontId="6" fillId="0" borderId="16" xfId="0" applyNumberFormat="1" applyFont="1" applyBorder="1" applyAlignment="1" applyProtection="1">
      <alignment horizontal="left" vertical="center" wrapText="1"/>
      <protection hidden="1"/>
    </xf>
    <xf numFmtId="0" fontId="6" fillId="0" borderId="16" xfId="0" applyFont="1" applyBorder="1" applyAlignment="1" applyProtection="1">
      <alignment horizontal="left" vertical="center" wrapText="1"/>
      <protection hidden="1"/>
    </xf>
    <xf numFmtId="0" fontId="0" fillId="6" borderId="0" xfId="0" applyFill="1" applyProtection="1">
      <protection hidden="1"/>
    </xf>
    <xf numFmtId="0" fontId="7" fillId="7" borderId="5" xfId="0" applyFont="1" applyFill="1" applyBorder="1" applyAlignment="1" applyProtection="1">
      <alignment horizontal="center"/>
      <protection hidden="1"/>
    </xf>
    <xf numFmtId="0" fontId="34" fillId="7" borderId="5" xfId="0" applyFont="1" applyFill="1" applyBorder="1" applyAlignment="1" applyProtection="1">
      <alignment horizontal="center"/>
      <protection hidden="1"/>
    </xf>
    <xf numFmtId="0" fontId="25" fillId="0" borderId="2" xfId="0" applyFont="1" applyBorder="1" applyAlignment="1" applyProtection="1">
      <alignment horizontal="center"/>
      <protection hidden="1"/>
    </xf>
    <xf numFmtId="0" fontId="3" fillId="0" borderId="15" xfId="0" applyFont="1" applyBorder="1" applyAlignment="1" applyProtection="1">
      <alignment horizontal="left"/>
      <protection locked="0" hidden="1"/>
    </xf>
    <xf numFmtId="0" fontId="3" fillId="0" borderId="9" xfId="0" applyFont="1" applyBorder="1" applyAlignment="1" applyProtection="1">
      <alignment horizontal="left"/>
      <protection locked="0" hidden="1"/>
    </xf>
    <xf numFmtId="0" fontId="4" fillId="5" borderId="2" xfId="0" applyFont="1" applyFill="1" applyBorder="1" applyAlignment="1" applyProtection="1">
      <alignment horizontal="center" vertical="center"/>
      <protection hidden="1"/>
    </xf>
    <xf numFmtId="0" fontId="4" fillId="5" borderId="3" xfId="0" applyFont="1" applyFill="1" applyBorder="1" applyAlignment="1" applyProtection="1">
      <alignment horizontal="center" vertical="center"/>
      <protection hidden="1"/>
    </xf>
    <xf numFmtId="0" fontId="36" fillId="5" borderId="0" xfId="0" applyFont="1" applyFill="1"/>
    <xf numFmtId="0" fontId="37" fillId="5" borderId="0" xfId="0" applyFont="1" applyFill="1"/>
    <xf numFmtId="0" fontId="38" fillId="5" borderId="0" xfId="0" applyFont="1" applyFill="1"/>
    <xf numFmtId="0" fontId="39" fillId="5" borderId="0" xfId="0" applyFont="1" applyFill="1" applyAlignment="1"/>
    <xf numFmtId="0" fontId="29" fillId="10" borderId="0" xfId="0" applyFont="1" applyFill="1" applyAlignment="1">
      <alignment horizontal="center"/>
    </xf>
    <xf numFmtId="49" fontId="16" fillId="0" borderId="1" xfId="0" applyNumberFormat="1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49" fontId="16" fillId="0" borderId="0" xfId="0" applyNumberFormat="1" applyFont="1" applyBorder="1" applyAlignment="1">
      <alignment horizontal="center"/>
    </xf>
    <xf numFmtId="0" fontId="3" fillId="0" borderId="15" xfId="0" applyFont="1" applyBorder="1" applyAlignment="1" applyProtection="1">
      <alignment horizontal="left"/>
      <protection locked="0" hidden="1"/>
    </xf>
    <xf numFmtId="0" fontId="3" fillId="0" borderId="14" xfId="0" applyFont="1" applyBorder="1" applyAlignment="1" applyProtection="1">
      <alignment horizontal="left"/>
      <protection locked="0" hidden="1"/>
    </xf>
    <xf numFmtId="0" fontId="3" fillId="0" borderId="9" xfId="0" applyFont="1" applyBorder="1" applyAlignment="1" applyProtection="1">
      <alignment horizontal="left"/>
      <protection locked="0" hidden="1"/>
    </xf>
    <xf numFmtId="0" fontId="3" fillId="0" borderId="11" xfId="0" applyFont="1" applyBorder="1" applyAlignment="1" applyProtection="1">
      <alignment horizontal="left"/>
      <protection locked="0" hidden="1"/>
    </xf>
    <xf numFmtId="0" fontId="3" fillId="0" borderId="12" xfId="0" applyFont="1" applyBorder="1" applyAlignment="1" applyProtection="1">
      <alignment horizontal="left"/>
      <protection locked="0" hidden="1"/>
    </xf>
    <xf numFmtId="0" fontId="3" fillId="0" borderId="17" xfId="0" applyFont="1" applyBorder="1" applyAlignment="1" applyProtection="1">
      <alignment horizontal="left"/>
      <protection locked="0" hidden="1"/>
    </xf>
    <xf numFmtId="0" fontId="3" fillId="0" borderId="0" xfId="0" applyFont="1" applyAlignment="1" applyProtection="1">
      <alignment horizontal="center"/>
      <protection hidden="1"/>
    </xf>
    <xf numFmtId="49" fontId="22" fillId="0" borderId="2" xfId="0" applyNumberFormat="1" applyFont="1" applyBorder="1" applyAlignment="1" applyProtection="1">
      <alignment horizontal="center"/>
      <protection hidden="1"/>
    </xf>
    <xf numFmtId="0" fontId="22" fillId="0" borderId="2" xfId="0" applyNumberFormat="1" applyFont="1" applyBorder="1" applyAlignment="1" applyProtection="1">
      <alignment horizontal="center"/>
      <protection hidden="1"/>
    </xf>
    <xf numFmtId="0" fontId="17" fillId="0" borderId="5" xfId="0" applyNumberFormat="1" applyFont="1" applyBorder="1" applyAlignment="1" applyProtection="1">
      <alignment horizontal="center" textRotation="90" wrapText="1"/>
      <protection hidden="1"/>
    </xf>
    <xf numFmtId="49" fontId="17" fillId="0" borderId="5" xfId="0" applyNumberFormat="1" applyFont="1" applyBorder="1" applyAlignment="1" applyProtection="1">
      <alignment horizontal="center" textRotation="90" wrapText="1"/>
      <protection hidden="1"/>
    </xf>
    <xf numFmtId="49" fontId="22" fillId="0" borderId="1" xfId="0" applyNumberFormat="1" applyFont="1" applyBorder="1" applyAlignment="1" applyProtection="1">
      <alignment horizontal="center"/>
      <protection hidden="1"/>
    </xf>
    <xf numFmtId="0" fontId="22" fillId="0" borderId="1" xfId="0" applyNumberFormat="1" applyFont="1" applyBorder="1" applyAlignment="1" applyProtection="1">
      <alignment horizontal="center"/>
      <protection hidden="1"/>
    </xf>
    <xf numFmtId="49" fontId="21" fillId="0" borderId="1" xfId="0" applyNumberFormat="1" applyFont="1" applyBorder="1" applyAlignment="1" applyProtection="1">
      <alignment horizontal="center"/>
      <protection hidden="1"/>
    </xf>
    <xf numFmtId="0" fontId="21" fillId="0" borderId="1" xfId="0" applyNumberFormat="1" applyFont="1" applyBorder="1" applyAlignment="1" applyProtection="1">
      <alignment horizontal="center"/>
      <protection hidden="1"/>
    </xf>
    <xf numFmtId="0" fontId="5" fillId="2" borderId="13" xfId="0" applyFont="1" applyFill="1" applyBorder="1" applyAlignment="1" applyProtection="1">
      <alignment horizontal="center" vertical="justify" wrapText="1"/>
      <protection hidden="1"/>
    </xf>
    <xf numFmtId="0" fontId="5" fillId="2" borderId="20" xfId="0" applyFont="1" applyFill="1" applyBorder="1" applyAlignment="1" applyProtection="1">
      <alignment horizontal="center" vertical="justify" wrapText="1"/>
      <protection hidden="1"/>
    </xf>
    <xf numFmtId="0" fontId="5" fillId="2" borderId="10" xfId="0" applyFont="1" applyFill="1" applyBorder="1" applyAlignment="1" applyProtection="1">
      <alignment horizontal="center" vertical="justify" wrapText="1"/>
      <protection hidden="1"/>
    </xf>
    <xf numFmtId="0" fontId="5" fillId="2" borderId="16" xfId="0" applyFont="1" applyFill="1" applyBorder="1" applyAlignment="1" applyProtection="1">
      <alignment horizontal="center" vertical="center" wrapText="1"/>
      <protection hidden="1"/>
    </xf>
    <xf numFmtId="0" fontId="5" fillId="2" borderId="2" xfId="0" applyFont="1" applyFill="1" applyBorder="1" applyAlignment="1" applyProtection="1">
      <alignment horizontal="center" vertical="center" wrapText="1"/>
      <protection hidden="1"/>
    </xf>
    <xf numFmtId="0" fontId="5" fillId="2" borderId="3" xfId="0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Alignment="1" applyProtection="1">
      <alignment horizontal="center"/>
      <protection hidden="1"/>
    </xf>
    <xf numFmtId="0" fontId="0" fillId="0" borderId="5" xfId="0" applyBorder="1" applyAlignment="1" applyProtection="1">
      <alignment horizontal="center"/>
      <protection hidden="1"/>
    </xf>
    <xf numFmtId="9" fontId="0" fillId="0" borderId="16" xfId="0" applyNumberFormat="1" applyBorder="1" applyAlignment="1" applyProtection="1">
      <alignment horizontal="center"/>
      <protection hidden="1"/>
    </xf>
    <xf numFmtId="9" fontId="0" fillId="0" borderId="2" xfId="0" applyNumberFormat="1" applyBorder="1" applyAlignment="1" applyProtection="1">
      <alignment horizontal="center"/>
      <protection hidden="1"/>
    </xf>
    <xf numFmtId="9" fontId="0" fillId="0" borderId="3" xfId="0" applyNumberFormat="1" applyBorder="1" applyAlignment="1" applyProtection="1">
      <alignment horizontal="center"/>
      <protection hidden="1"/>
    </xf>
    <xf numFmtId="164" fontId="0" fillId="0" borderId="16" xfId="0" applyNumberFormat="1" applyBorder="1" applyAlignment="1" applyProtection="1">
      <alignment horizontal="center"/>
      <protection hidden="1"/>
    </xf>
    <xf numFmtId="164" fontId="0" fillId="0" borderId="2" xfId="0" applyNumberFormat="1" applyBorder="1" applyAlignment="1" applyProtection="1">
      <alignment horizontal="center"/>
      <protection hidden="1"/>
    </xf>
    <xf numFmtId="164" fontId="0" fillId="0" borderId="3" xfId="0" applyNumberFormat="1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4" fillId="9" borderId="16" xfId="0" applyFont="1" applyFill="1" applyBorder="1" applyAlignment="1" applyProtection="1">
      <alignment horizontal="center" vertical="center"/>
      <protection hidden="1"/>
    </xf>
    <xf numFmtId="0" fontId="4" fillId="9" borderId="2" xfId="0" applyFont="1" applyFill="1" applyBorder="1" applyAlignment="1" applyProtection="1">
      <alignment horizontal="center" vertical="center"/>
      <protection hidden="1"/>
    </xf>
    <xf numFmtId="0" fontId="4" fillId="9" borderId="3" xfId="0" applyFont="1" applyFill="1" applyBorder="1" applyAlignment="1" applyProtection="1">
      <alignment horizontal="center" vertical="center"/>
      <protection hidden="1"/>
    </xf>
    <xf numFmtId="0" fontId="3" fillId="5" borderId="5" xfId="0" applyFont="1" applyFill="1" applyBorder="1" applyAlignment="1" applyProtection="1">
      <alignment horizontal="center"/>
      <protection hidden="1"/>
    </xf>
    <xf numFmtId="0" fontId="7" fillId="0" borderId="5" xfId="0" applyFont="1" applyBorder="1" applyAlignment="1" applyProtection="1">
      <alignment horizontal="center"/>
      <protection hidden="1"/>
    </xf>
    <xf numFmtId="0" fontId="0" fillId="0" borderId="16" xfId="0" applyBorder="1" applyAlignment="1" applyProtection="1">
      <alignment horizontal="center"/>
      <protection hidden="1"/>
    </xf>
    <xf numFmtId="9" fontId="7" fillId="0" borderId="16" xfId="0" applyNumberFormat="1" applyFont="1" applyBorder="1" applyAlignment="1" applyProtection="1">
      <alignment horizontal="center"/>
      <protection hidden="1"/>
    </xf>
    <xf numFmtId="0" fontId="7" fillId="0" borderId="16" xfId="0" applyFont="1" applyBorder="1" applyAlignment="1" applyProtection="1">
      <alignment horizontal="center"/>
      <protection hidden="1"/>
    </xf>
    <xf numFmtId="0" fontId="7" fillId="0" borderId="13" xfId="0" applyFont="1" applyBorder="1" applyAlignment="1" applyProtection="1">
      <alignment horizontal="center" vertical="center"/>
      <protection hidden="1"/>
    </xf>
    <xf numFmtId="0" fontId="0" fillId="0" borderId="20" xfId="0" applyBorder="1" applyAlignment="1" applyProtection="1">
      <alignment horizontal="center" vertical="center"/>
      <protection hidden="1"/>
    </xf>
    <xf numFmtId="0" fontId="0" fillId="0" borderId="10" xfId="0" applyBorder="1" applyAlignment="1" applyProtection="1">
      <alignment horizontal="center" vertical="center"/>
      <protection hidden="1"/>
    </xf>
    <xf numFmtId="0" fontId="0" fillId="0" borderId="21" xfId="0" applyBorder="1" applyAlignment="1" applyProtection="1">
      <alignment horizontal="center" vertical="center"/>
      <protection hidden="1"/>
    </xf>
    <xf numFmtId="0" fontId="0" fillId="0" borderId="1" xfId="0" applyBorder="1" applyAlignment="1" applyProtection="1">
      <alignment horizontal="center" vertical="center"/>
      <protection hidden="1"/>
    </xf>
    <xf numFmtId="0" fontId="0" fillId="0" borderId="4" xfId="0" applyBorder="1" applyAlignment="1" applyProtection="1">
      <alignment horizontal="center" vertical="center"/>
      <protection hidden="1"/>
    </xf>
    <xf numFmtId="0" fontId="3" fillId="0" borderId="16" xfId="0" applyFont="1" applyBorder="1" applyAlignment="1" applyProtection="1">
      <alignment horizontal="center"/>
      <protection locked="0" hidden="1"/>
    </xf>
    <xf numFmtId="0" fontId="3" fillId="0" borderId="3" xfId="0" applyFont="1" applyBorder="1" applyAlignment="1" applyProtection="1">
      <alignment horizontal="center"/>
      <protection locked="0" hidden="1"/>
    </xf>
    <xf numFmtId="1" fontId="14" fillId="4" borderId="16" xfId="1" applyNumberFormat="1" applyFont="1" applyBorder="1" applyAlignment="1" applyProtection="1">
      <alignment horizontal="center" vertical="center"/>
      <protection hidden="1"/>
    </xf>
    <xf numFmtId="1" fontId="14" fillId="4" borderId="3" xfId="1" applyNumberFormat="1" applyFont="1" applyBorder="1" applyAlignment="1" applyProtection="1">
      <alignment horizontal="center" vertical="center"/>
      <protection hidden="1"/>
    </xf>
    <xf numFmtId="0" fontId="5" fillId="3" borderId="16" xfId="0" applyFont="1" applyFill="1" applyBorder="1" applyAlignment="1" applyProtection="1">
      <alignment horizontal="center"/>
      <protection hidden="1"/>
    </xf>
    <xf numFmtId="0" fontId="5" fillId="3" borderId="2" xfId="0" applyFont="1" applyFill="1" applyBorder="1" applyAlignment="1" applyProtection="1">
      <alignment horizontal="center"/>
      <protection hidden="1"/>
    </xf>
    <xf numFmtId="0" fontId="5" fillId="3" borderId="3" xfId="0" applyFont="1" applyFill="1" applyBorder="1" applyAlignment="1" applyProtection="1">
      <alignment horizontal="center"/>
      <protection hidden="1"/>
    </xf>
    <xf numFmtId="0" fontId="4" fillId="0" borderId="16" xfId="0" applyFont="1" applyBorder="1" applyAlignment="1" applyProtection="1">
      <alignment horizontal="center" vertical="center" wrapText="1"/>
      <protection hidden="1"/>
    </xf>
    <xf numFmtId="0" fontId="4" fillId="0" borderId="2" xfId="0" applyFont="1" applyBorder="1" applyAlignment="1" applyProtection="1">
      <alignment horizontal="center" vertical="center" wrapText="1"/>
      <protection hidden="1"/>
    </xf>
    <xf numFmtId="0" fontId="4" fillId="0" borderId="3" xfId="0" applyFont="1" applyBorder="1" applyAlignment="1" applyProtection="1">
      <alignment horizontal="center" vertical="center" wrapText="1"/>
      <protection hidden="1"/>
    </xf>
    <xf numFmtId="0" fontId="0" fillId="0" borderId="3" xfId="0" applyBorder="1" applyAlignment="1" applyProtection="1">
      <alignment horizontal="center"/>
      <protection hidden="1"/>
    </xf>
    <xf numFmtId="0" fontId="4" fillId="0" borderId="16" xfId="0" applyFont="1" applyFill="1" applyBorder="1" applyAlignment="1" applyProtection="1">
      <alignment horizontal="center" vertical="center" wrapText="1"/>
      <protection hidden="1"/>
    </xf>
    <xf numFmtId="0" fontId="4" fillId="0" borderId="2" xfId="0" applyFont="1" applyFill="1" applyBorder="1" applyAlignment="1" applyProtection="1">
      <alignment horizontal="center" vertical="center" wrapText="1"/>
      <protection hidden="1"/>
    </xf>
    <xf numFmtId="0" fontId="4" fillId="0" borderId="3" xfId="0" applyFont="1" applyFill="1" applyBorder="1" applyAlignment="1" applyProtection="1">
      <alignment horizontal="center" vertical="center" wrapText="1"/>
      <protection hidden="1"/>
    </xf>
    <xf numFmtId="0" fontId="6" fillId="0" borderId="16" xfId="0" applyFont="1" applyBorder="1" applyAlignment="1" applyProtection="1">
      <alignment horizontal="center" vertical="center"/>
      <protection hidden="1"/>
    </xf>
    <xf numFmtId="0" fontId="6" fillId="0" borderId="2" xfId="0" applyFont="1" applyBorder="1" applyAlignment="1" applyProtection="1">
      <alignment horizontal="center" vertical="center"/>
      <protection hidden="1"/>
    </xf>
    <xf numFmtId="0" fontId="6" fillId="0" borderId="3" xfId="0" applyFont="1" applyBorder="1" applyAlignment="1" applyProtection="1">
      <alignment horizontal="center" vertical="center"/>
      <protection hidden="1"/>
    </xf>
    <xf numFmtId="0" fontId="3" fillId="5" borderId="16" xfId="0" applyFont="1" applyFill="1" applyBorder="1" applyAlignment="1" applyProtection="1">
      <alignment horizontal="center"/>
      <protection hidden="1"/>
    </xf>
    <xf numFmtId="0" fontId="3" fillId="5" borderId="2" xfId="0" applyFont="1" applyFill="1" applyBorder="1" applyAlignment="1" applyProtection="1">
      <alignment horizontal="center"/>
      <protection hidden="1"/>
    </xf>
    <xf numFmtId="0" fontId="3" fillId="5" borderId="3" xfId="0" applyFont="1" applyFill="1" applyBorder="1" applyAlignment="1" applyProtection="1">
      <alignment horizontal="center"/>
      <protection hidden="1"/>
    </xf>
    <xf numFmtId="9" fontId="3" fillId="0" borderId="16" xfId="0" applyNumberFormat="1" applyFont="1" applyBorder="1" applyAlignment="1" applyProtection="1">
      <alignment horizontal="center"/>
      <protection hidden="1"/>
    </xf>
    <xf numFmtId="9" fontId="3" fillId="0" borderId="2" xfId="0" applyNumberFormat="1" applyFont="1" applyBorder="1" applyAlignment="1" applyProtection="1">
      <alignment horizontal="center"/>
      <protection hidden="1"/>
    </xf>
    <xf numFmtId="9" fontId="3" fillId="0" borderId="3" xfId="0" applyNumberFormat="1" applyFont="1" applyBorder="1" applyAlignment="1" applyProtection="1">
      <alignment horizontal="center"/>
      <protection hidden="1"/>
    </xf>
    <xf numFmtId="164" fontId="0" fillId="0" borderId="16" xfId="2" applyNumberFormat="1" applyFont="1" applyBorder="1" applyAlignment="1" applyProtection="1">
      <alignment horizontal="center"/>
      <protection hidden="1"/>
    </xf>
    <xf numFmtId="164" fontId="0" fillId="0" borderId="2" xfId="2" applyNumberFormat="1" applyFont="1" applyBorder="1" applyAlignment="1" applyProtection="1">
      <alignment horizontal="center"/>
      <protection hidden="1"/>
    </xf>
    <xf numFmtId="164" fontId="0" fillId="0" borderId="3" xfId="2" applyNumberFormat="1" applyFont="1" applyBorder="1" applyAlignment="1" applyProtection="1">
      <alignment horizontal="center"/>
      <protection hidden="1"/>
    </xf>
    <xf numFmtId="0" fontId="3" fillId="0" borderId="16" xfId="0" applyFont="1" applyBorder="1" applyAlignment="1" applyProtection="1">
      <alignment horizontal="center" wrapText="1"/>
      <protection hidden="1"/>
    </xf>
    <xf numFmtId="0" fontId="3" fillId="0" borderId="2" xfId="0" applyFont="1" applyBorder="1" applyAlignment="1" applyProtection="1">
      <alignment horizontal="center" wrapText="1"/>
      <protection hidden="1"/>
    </xf>
    <xf numFmtId="0" fontId="3" fillId="0" borderId="3" xfId="0" applyFont="1" applyBorder="1" applyAlignment="1" applyProtection="1">
      <alignment horizontal="center" wrapText="1"/>
      <protection hidden="1"/>
    </xf>
    <xf numFmtId="0" fontId="7" fillId="9" borderId="16" xfId="0" applyFont="1" applyFill="1" applyBorder="1" applyAlignment="1" applyProtection="1">
      <alignment horizontal="center"/>
      <protection hidden="1"/>
    </xf>
    <xf numFmtId="0" fontId="7" fillId="9" borderId="2" xfId="0" applyFont="1" applyFill="1" applyBorder="1" applyAlignment="1" applyProtection="1">
      <alignment horizontal="center"/>
      <protection hidden="1"/>
    </xf>
    <xf numFmtId="0" fontId="7" fillId="9" borderId="3" xfId="0" applyFont="1" applyFill="1" applyBorder="1" applyAlignment="1" applyProtection="1">
      <alignment horizontal="center"/>
      <protection hidden="1"/>
    </xf>
    <xf numFmtId="0" fontId="7" fillId="9" borderId="16" xfId="0" applyFont="1" applyFill="1" applyBorder="1" applyAlignment="1" applyProtection="1">
      <alignment horizontal="center" wrapText="1"/>
      <protection hidden="1"/>
    </xf>
    <xf numFmtId="0" fontId="7" fillId="9" borderId="2" xfId="0" applyFont="1" applyFill="1" applyBorder="1" applyAlignment="1" applyProtection="1">
      <alignment horizontal="center" wrapText="1"/>
      <protection hidden="1"/>
    </xf>
    <xf numFmtId="0" fontId="7" fillId="9" borderId="3" xfId="0" applyFont="1" applyFill="1" applyBorder="1" applyAlignment="1" applyProtection="1">
      <alignment horizontal="center" wrapText="1"/>
      <protection hidden="1"/>
    </xf>
    <xf numFmtId="0" fontId="3" fillId="0" borderId="16" xfId="0" applyFont="1" applyBorder="1" applyAlignment="1" applyProtection="1">
      <alignment horizontal="center"/>
      <protection hidden="1"/>
    </xf>
    <xf numFmtId="0" fontId="3" fillId="0" borderId="2" xfId="0" applyFont="1" applyBorder="1" applyAlignment="1" applyProtection="1">
      <alignment horizontal="center"/>
      <protection hidden="1"/>
    </xf>
    <xf numFmtId="0" fontId="3" fillId="0" borderId="3" xfId="0" applyFont="1" applyBorder="1" applyAlignment="1" applyProtection="1">
      <alignment horizontal="center"/>
      <protection hidden="1"/>
    </xf>
    <xf numFmtId="0" fontId="7" fillId="5" borderId="16" xfId="0" applyFont="1" applyFill="1" applyBorder="1" applyAlignment="1" applyProtection="1">
      <alignment horizontal="center"/>
      <protection hidden="1"/>
    </xf>
    <xf numFmtId="0" fontId="7" fillId="5" borderId="2" xfId="0" applyFont="1" applyFill="1" applyBorder="1" applyAlignment="1" applyProtection="1">
      <alignment horizontal="center"/>
      <protection hidden="1"/>
    </xf>
    <xf numFmtId="0" fontId="7" fillId="5" borderId="3" xfId="0" applyFont="1" applyFill="1" applyBorder="1" applyAlignment="1" applyProtection="1">
      <alignment horizontal="center"/>
      <protection hidden="1"/>
    </xf>
    <xf numFmtId="0" fontId="7" fillId="0" borderId="5" xfId="0" applyFont="1" applyBorder="1" applyAlignment="1" applyProtection="1">
      <alignment horizontal="center" wrapText="1"/>
      <protection hidden="1"/>
    </xf>
    <xf numFmtId="10" fontId="0" fillId="0" borderId="16" xfId="0" applyNumberFormat="1" applyBorder="1" applyAlignment="1" applyProtection="1">
      <alignment horizontal="center"/>
      <protection hidden="1"/>
    </xf>
    <xf numFmtId="0" fontId="7" fillId="9" borderId="5" xfId="0" applyFont="1" applyFill="1" applyBorder="1" applyAlignment="1" applyProtection="1">
      <alignment horizontal="center"/>
      <protection hidden="1"/>
    </xf>
    <xf numFmtId="0" fontId="33" fillId="0" borderId="0" xfId="0" applyFont="1" applyAlignment="1" applyProtection="1">
      <alignment horizontal="center"/>
      <protection hidden="1"/>
    </xf>
    <xf numFmtId="0" fontId="25" fillId="0" borderId="5" xfId="0" applyFont="1" applyBorder="1" applyAlignment="1" applyProtection="1">
      <alignment horizontal="center"/>
      <protection hidden="1"/>
    </xf>
    <xf numFmtId="0" fontId="12" fillId="8" borderId="5" xfId="0" applyFont="1" applyFill="1" applyBorder="1" applyAlignment="1" applyProtection="1">
      <alignment horizontal="center"/>
      <protection hidden="1"/>
    </xf>
    <xf numFmtId="0" fontId="12" fillId="8" borderId="0" xfId="0" applyFont="1" applyFill="1" applyAlignment="1" applyProtection="1">
      <alignment horizontal="center"/>
      <protection hidden="1"/>
    </xf>
    <xf numFmtId="164" fontId="5" fillId="6" borderId="16" xfId="0" applyNumberFormat="1" applyFont="1" applyFill="1" applyBorder="1" applyAlignment="1" applyProtection="1">
      <alignment horizontal="center" vertical="center"/>
      <protection hidden="1"/>
    </xf>
    <xf numFmtId="164" fontId="5" fillId="6" borderId="3" xfId="0" applyNumberFormat="1" applyFont="1" applyFill="1" applyBorder="1" applyAlignment="1" applyProtection="1">
      <alignment horizontal="center" vertical="center"/>
      <protection hidden="1"/>
    </xf>
    <xf numFmtId="10" fontId="4" fillId="6" borderId="5" xfId="0" applyNumberFormat="1" applyFont="1" applyFill="1" applyBorder="1" applyAlignment="1" applyProtection="1">
      <alignment horizontal="center"/>
      <protection hidden="1"/>
    </xf>
    <xf numFmtId="0" fontId="12" fillId="8" borderId="2" xfId="0" applyFont="1" applyFill="1" applyBorder="1" applyAlignment="1" applyProtection="1">
      <alignment horizontal="center"/>
      <protection hidden="1"/>
    </xf>
    <xf numFmtId="0" fontId="32" fillId="0" borderId="5" xfId="0" applyFont="1" applyBorder="1" applyAlignment="1" applyProtection="1">
      <alignment horizontal="center"/>
      <protection hidden="1"/>
    </xf>
    <xf numFmtId="164" fontId="35" fillId="6" borderId="16" xfId="0" applyNumberFormat="1" applyFont="1" applyFill="1" applyBorder="1" applyAlignment="1" applyProtection="1">
      <alignment horizontal="center"/>
      <protection hidden="1"/>
    </xf>
    <xf numFmtId="164" fontId="35" fillId="6" borderId="3" xfId="0" applyNumberFormat="1" applyFont="1" applyFill="1" applyBorder="1" applyAlignment="1" applyProtection="1">
      <alignment horizontal="center"/>
      <protection hidden="1"/>
    </xf>
    <xf numFmtId="10" fontId="7" fillId="0" borderId="16" xfId="0" applyNumberFormat="1" applyFont="1" applyBorder="1" applyAlignment="1" applyProtection="1">
      <alignment horizontal="center"/>
      <protection hidden="1"/>
    </xf>
    <xf numFmtId="10" fontId="0" fillId="0" borderId="2" xfId="0" applyNumberFormat="1" applyBorder="1" applyAlignment="1" applyProtection="1">
      <alignment horizontal="center"/>
      <protection hidden="1"/>
    </xf>
    <xf numFmtId="10" fontId="0" fillId="0" borderId="3" xfId="0" applyNumberFormat="1" applyBorder="1" applyAlignment="1" applyProtection="1">
      <alignment horizontal="center"/>
      <protection hidden="1"/>
    </xf>
    <xf numFmtId="0" fontId="0" fillId="10" borderId="16" xfId="0" applyFont="1" applyFill="1" applyBorder="1" applyAlignment="1" applyProtection="1">
      <alignment horizontal="center"/>
      <protection hidden="1"/>
    </xf>
    <xf numFmtId="0" fontId="0" fillId="10" borderId="2" xfId="0" applyFont="1" applyFill="1" applyBorder="1" applyAlignment="1" applyProtection="1">
      <alignment horizontal="center"/>
      <protection hidden="1"/>
    </xf>
    <xf numFmtId="0" fontId="0" fillId="10" borderId="3" xfId="0" applyFont="1" applyFill="1" applyBorder="1" applyAlignment="1" applyProtection="1">
      <alignment horizontal="center"/>
      <protection hidden="1"/>
    </xf>
    <xf numFmtId="0" fontId="7" fillId="10" borderId="16" xfId="0" applyFont="1" applyFill="1" applyBorder="1" applyAlignment="1" applyProtection="1">
      <alignment horizontal="center"/>
      <protection hidden="1"/>
    </xf>
    <xf numFmtId="0" fontId="7" fillId="10" borderId="2" xfId="0" applyFont="1" applyFill="1" applyBorder="1" applyAlignment="1" applyProtection="1">
      <alignment horizontal="center"/>
      <protection hidden="1"/>
    </xf>
    <xf numFmtId="0" fontId="7" fillId="10" borderId="3" xfId="0" applyFont="1" applyFill="1" applyBorder="1" applyAlignment="1" applyProtection="1">
      <alignment horizontal="center"/>
      <protection hidden="1"/>
    </xf>
    <xf numFmtId="0" fontId="24" fillId="10" borderId="16" xfId="0" applyFont="1" applyFill="1" applyBorder="1" applyAlignment="1" applyProtection="1">
      <alignment horizontal="center"/>
      <protection hidden="1"/>
    </xf>
    <xf numFmtId="0" fontId="24" fillId="10" borderId="2" xfId="0" applyFont="1" applyFill="1" applyBorder="1" applyAlignment="1" applyProtection="1">
      <alignment horizontal="center"/>
      <protection hidden="1"/>
    </xf>
    <xf numFmtId="0" fontId="24" fillId="10" borderId="3" xfId="0" applyFont="1" applyFill="1" applyBorder="1" applyAlignment="1" applyProtection="1">
      <alignment horizontal="center"/>
      <protection hidden="1"/>
    </xf>
    <xf numFmtId="0" fontId="23" fillId="10" borderId="13" xfId="0" applyFont="1" applyFill="1" applyBorder="1" applyAlignment="1" applyProtection="1">
      <alignment horizontal="center" vertical="center" wrapText="1"/>
      <protection hidden="1"/>
    </xf>
    <xf numFmtId="0" fontId="23" fillId="10" borderId="20" xfId="0" applyFont="1" applyFill="1" applyBorder="1" applyAlignment="1" applyProtection="1">
      <alignment horizontal="center" vertical="center" wrapText="1"/>
      <protection hidden="1"/>
    </xf>
    <xf numFmtId="0" fontId="23" fillId="10" borderId="10" xfId="0" applyFont="1" applyFill="1" applyBorder="1" applyAlignment="1" applyProtection="1">
      <alignment horizontal="center" vertical="center" wrapText="1"/>
      <protection hidden="1"/>
    </xf>
    <xf numFmtId="0" fontId="23" fillId="10" borderId="22" xfId="0" applyFont="1" applyFill="1" applyBorder="1" applyAlignment="1" applyProtection="1">
      <alignment horizontal="center" vertical="center" wrapText="1"/>
      <protection hidden="1"/>
    </xf>
    <xf numFmtId="0" fontId="23" fillId="10" borderId="0" xfId="0" applyFont="1" applyFill="1" applyBorder="1" applyAlignment="1" applyProtection="1">
      <alignment horizontal="center" vertical="center" wrapText="1"/>
      <protection hidden="1"/>
    </xf>
    <xf numFmtId="0" fontId="23" fillId="10" borderId="23" xfId="0" applyFont="1" applyFill="1" applyBorder="1" applyAlignment="1" applyProtection="1">
      <alignment horizontal="center" vertical="center" wrapText="1"/>
      <protection hidden="1"/>
    </xf>
    <xf numFmtId="0" fontId="23" fillId="10" borderId="21" xfId="0" applyFont="1" applyFill="1" applyBorder="1" applyAlignment="1" applyProtection="1">
      <alignment horizontal="center" vertical="center" wrapText="1"/>
      <protection hidden="1"/>
    </xf>
    <xf numFmtId="0" fontId="23" fillId="10" borderId="1" xfId="0" applyFont="1" applyFill="1" applyBorder="1" applyAlignment="1" applyProtection="1">
      <alignment horizontal="center" vertical="center" wrapText="1"/>
      <protection hidden="1"/>
    </xf>
    <xf numFmtId="0" fontId="23" fillId="10" borderId="4" xfId="0" applyFont="1" applyFill="1" applyBorder="1" applyAlignment="1" applyProtection="1">
      <alignment horizontal="center" vertical="center" wrapText="1"/>
      <protection hidden="1"/>
    </xf>
    <xf numFmtId="0" fontId="23" fillId="10" borderId="16" xfId="0" applyFont="1" applyFill="1" applyBorder="1" applyAlignment="1" applyProtection="1">
      <alignment horizontal="center" vertical="center"/>
      <protection hidden="1"/>
    </xf>
    <xf numFmtId="0" fontId="23" fillId="10" borderId="2" xfId="0" applyFont="1" applyFill="1" applyBorder="1" applyAlignment="1" applyProtection="1">
      <alignment horizontal="center" vertical="center"/>
      <protection hidden="1"/>
    </xf>
    <xf numFmtId="0" fontId="23" fillId="10" borderId="3" xfId="0" applyFont="1" applyFill="1" applyBorder="1" applyAlignment="1" applyProtection="1">
      <alignment horizontal="center" vertical="center"/>
      <protection hidden="1"/>
    </xf>
    <xf numFmtId="9" fontId="0" fillId="0" borderId="16" xfId="2" applyFont="1" applyBorder="1" applyAlignment="1" applyProtection="1">
      <alignment horizontal="center"/>
      <protection hidden="1"/>
    </xf>
    <xf numFmtId="9" fontId="0" fillId="0" borderId="2" xfId="2" applyFont="1" applyBorder="1" applyAlignment="1" applyProtection="1">
      <alignment horizontal="center"/>
      <protection hidden="1"/>
    </xf>
    <xf numFmtId="9" fontId="0" fillId="0" borderId="3" xfId="2" applyFont="1" applyBorder="1" applyAlignment="1" applyProtection="1">
      <alignment horizontal="center"/>
      <protection hidden="1"/>
    </xf>
    <xf numFmtId="0" fontId="3" fillId="8" borderId="5" xfId="0" applyFont="1" applyFill="1" applyBorder="1" applyAlignment="1" applyProtection="1">
      <alignment horizontal="center"/>
      <protection hidden="1"/>
    </xf>
    <xf numFmtId="164" fontId="3" fillId="0" borderId="16" xfId="0" applyNumberFormat="1" applyFont="1" applyBorder="1" applyAlignment="1" applyProtection="1">
      <alignment horizontal="center" vertical="center"/>
      <protection hidden="1"/>
    </xf>
    <xf numFmtId="0" fontId="3" fillId="0" borderId="2" xfId="0" applyNumberFormat="1" applyFont="1" applyBorder="1" applyAlignment="1" applyProtection="1">
      <alignment horizontal="center" vertical="center"/>
      <protection hidden="1"/>
    </xf>
    <xf numFmtId="0" fontId="3" fillId="0" borderId="3" xfId="0" applyNumberFormat="1" applyFont="1" applyBorder="1" applyAlignment="1" applyProtection="1">
      <alignment horizontal="center" vertical="center"/>
      <protection hidden="1"/>
    </xf>
    <xf numFmtId="0" fontId="7" fillId="0" borderId="16" xfId="0" applyFont="1" applyBorder="1" applyAlignment="1" applyProtection="1">
      <alignment horizontal="center" wrapText="1"/>
      <protection hidden="1"/>
    </xf>
    <xf numFmtId="0" fontId="7" fillId="0" borderId="2" xfId="0" applyFont="1" applyBorder="1" applyAlignment="1" applyProtection="1">
      <alignment horizontal="center" wrapText="1"/>
      <protection hidden="1"/>
    </xf>
    <xf numFmtId="0" fontId="7" fillId="0" borderId="3" xfId="0" applyFont="1" applyBorder="1" applyAlignment="1" applyProtection="1">
      <alignment horizontal="center" wrapText="1"/>
      <protection hidden="1"/>
    </xf>
    <xf numFmtId="0" fontId="39" fillId="5" borderId="0" xfId="0" applyFont="1" applyFill="1" applyAlignment="1">
      <alignment horizontal="center"/>
    </xf>
    <xf numFmtId="0" fontId="37" fillId="5" borderId="0" xfId="0" applyFont="1" applyFill="1" applyAlignment="1">
      <alignment horizontal="center"/>
    </xf>
  </cellXfs>
  <cellStyles count="3">
    <cellStyle name="20% — акцент2" xfId="1" builtinId="34"/>
    <cellStyle name="Обычный" xfId="0" builtinId="0"/>
    <cellStyle name="Процентный" xfId="2" builtinId="5"/>
  </cellStyles>
  <dxfs count="19"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C1" workbookViewId="0">
      <selection activeCell="J33" sqref="J33:M33"/>
    </sheetView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2:AL39"/>
  <sheetViews>
    <sheetView tabSelected="1" topLeftCell="A4" zoomScaleNormal="100" workbookViewId="0">
      <selection activeCell="D21" sqref="D21:K21"/>
    </sheetView>
  </sheetViews>
  <sheetFormatPr defaultColWidth="9.109375" defaultRowHeight="15" x14ac:dyDescent="0.25"/>
  <cols>
    <col min="1" max="1" width="9.109375" style="1"/>
    <col min="2" max="2" width="28.88671875" style="1" bestFit="1" customWidth="1"/>
    <col min="3" max="3" width="4.6640625" style="1" bestFit="1" customWidth="1"/>
    <col min="4" max="16384" width="9.109375" style="1"/>
  </cols>
  <sheetData>
    <row r="2" spans="1:38" ht="21" x14ac:dyDescent="0.4">
      <c r="B2" s="84" t="s">
        <v>56</v>
      </c>
      <c r="C2" s="84"/>
      <c r="D2" s="84"/>
      <c r="E2" s="84"/>
      <c r="F2" s="84"/>
      <c r="G2" s="84"/>
      <c r="H2" s="84"/>
      <c r="I2" s="84"/>
      <c r="J2" s="84"/>
      <c r="K2" s="84"/>
    </row>
    <row r="3" spans="1:38" ht="15.6" x14ac:dyDescent="0.3"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3"/>
      <c r="AL3" s="3"/>
    </row>
    <row r="4" spans="1:38" ht="15.6" x14ac:dyDescent="0.3">
      <c r="B4" s="6" t="s">
        <v>4</v>
      </c>
      <c r="C4" s="85" t="s">
        <v>104</v>
      </c>
      <c r="D4" s="85"/>
      <c r="E4" s="85"/>
      <c r="F4" s="85"/>
      <c r="G4" s="85"/>
      <c r="H4" s="85"/>
      <c r="I4" s="85"/>
      <c r="J4" s="85"/>
      <c r="K4" s="85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3"/>
      <c r="AL4" s="3"/>
    </row>
    <row r="5" spans="1:38" ht="13.5" customHeight="1" x14ac:dyDescent="0.3">
      <c r="A5" s="3"/>
      <c r="B5" s="7"/>
      <c r="C5" s="5"/>
      <c r="D5" s="5"/>
      <c r="E5" s="5"/>
      <c r="F5" s="5"/>
      <c r="G5" s="5"/>
      <c r="H5" s="5"/>
      <c r="I5" s="5"/>
      <c r="J5" s="5"/>
      <c r="K5" s="5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3"/>
      <c r="AL5" s="3"/>
    </row>
    <row r="6" spans="1:38" ht="15.6" x14ac:dyDescent="0.3">
      <c r="B6" s="7" t="s">
        <v>3</v>
      </c>
      <c r="C6" s="85" t="s">
        <v>93</v>
      </c>
      <c r="D6" s="85"/>
      <c r="E6" s="85"/>
      <c r="F6" s="85"/>
      <c r="G6" s="85"/>
      <c r="H6" s="85"/>
      <c r="I6" s="85"/>
      <c r="J6" s="85"/>
      <c r="K6" s="85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3"/>
      <c r="AL6" s="3"/>
    </row>
    <row r="7" spans="1:38" ht="15.6" x14ac:dyDescent="0.3">
      <c r="B7" s="7"/>
      <c r="C7" s="87"/>
      <c r="D7" s="87"/>
      <c r="E7" s="87"/>
      <c r="F7" s="87"/>
      <c r="G7" s="87"/>
      <c r="H7" s="87"/>
      <c r="I7" s="87"/>
      <c r="J7" s="87"/>
      <c r="K7" s="87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3"/>
      <c r="AL7" s="3"/>
    </row>
    <row r="8" spans="1:38" ht="15.6" x14ac:dyDescent="0.3">
      <c r="B8" s="8" t="s">
        <v>2</v>
      </c>
      <c r="C8" s="85" t="s">
        <v>94</v>
      </c>
      <c r="D8" s="85"/>
      <c r="E8" s="85"/>
      <c r="F8" s="85"/>
      <c r="G8" s="85"/>
      <c r="H8" s="85"/>
      <c r="I8" s="85"/>
      <c r="J8" s="85"/>
      <c r="K8" s="85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3"/>
      <c r="AL8" s="3"/>
    </row>
    <row r="9" spans="1:38" ht="15.6" x14ac:dyDescent="0.3">
      <c r="B9" s="8"/>
      <c r="C9" s="5"/>
      <c r="D9" s="5"/>
      <c r="E9" s="5"/>
      <c r="F9" s="5"/>
      <c r="G9" s="5"/>
      <c r="H9" s="5"/>
      <c r="I9" s="5"/>
      <c r="J9" s="5"/>
      <c r="K9" s="5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3"/>
      <c r="AL9" s="3"/>
    </row>
    <row r="10" spans="1:38" ht="15.6" x14ac:dyDescent="0.3">
      <c r="B10" s="6" t="s">
        <v>8</v>
      </c>
      <c r="C10" s="85" t="s">
        <v>94</v>
      </c>
      <c r="D10" s="85"/>
      <c r="E10" s="85"/>
      <c r="F10" s="85"/>
      <c r="G10" s="85"/>
      <c r="H10" s="85"/>
      <c r="I10" s="85"/>
      <c r="J10" s="85"/>
      <c r="K10" s="85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3"/>
      <c r="AL10" s="3"/>
    </row>
    <row r="11" spans="1:38" ht="15.6" x14ac:dyDescent="0.3">
      <c r="B11" s="6"/>
      <c r="C11" s="5"/>
      <c r="D11" s="5"/>
      <c r="E11" s="5"/>
      <c r="F11" s="5"/>
      <c r="G11" s="5"/>
      <c r="H11" s="5"/>
      <c r="I11" s="5"/>
      <c r="J11" s="5"/>
      <c r="K11" s="5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3"/>
      <c r="AL11" s="3"/>
    </row>
    <row r="12" spans="1:38" ht="15.6" x14ac:dyDescent="0.3">
      <c r="B12" s="7" t="s">
        <v>0</v>
      </c>
      <c r="C12" s="85" t="s">
        <v>95</v>
      </c>
      <c r="D12" s="85"/>
      <c r="E12" s="85"/>
      <c r="F12" s="85"/>
      <c r="G12" s="85"/>
      <c r="H12" s="85"/>
      <c r="I12" s="85"/>
      <c r="J12" s="85"/>
      <c r="K12" s="85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3"/>
      <c r="AL12" s="3"/>
    </row>
    <row r="13" spans="1:38" ht="15.6" x14ac:dyDescent="0.3">
      <c r="B13" s="6"/>
      <c r="C13" s="5"/>
      <c r="D13" s="5"/>
      <c r="E13" s="5"/>
      <c r="F13" s="5"/>
      <c r="G13" s="5"/>
      <c r="H13" s="5"/>
      <c r="I13" s="5"/>
      <c r="J13" s="5"/>
      <c r="K13" s="5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3"/>
      <c r="AL13" s="3"/>
    </row>
    <row r="14" spans="1:38" ht="15.6" x14ac:dyDescent="0.3">
      <c r="B14" s="6" t="s">
        <v>1</v>
      </c>
      <c r="C14" s="85" t="s">
        <v>95</v>
      </c>
      <c r="D14" s="85"/>
      <c r="E14" s="85"/>
      <c r="F14" s="85"/>
      <c r="G14" s="85"/>
      <c r="H14" s="85"/>
      <c r="I14" s="85"/>
      <c r="J14" s="85"/>
      <c r="K14" s="85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3"/>
      <c r="AL14" s="3"/>
    </row>
    <row r="15" spans="1:38" ht="15.6" x14ac:dyDescent="0.3">
      <c r="B15" s="4"/>
      <c r="C15" s="86"/>
      <c r="D15" s="86"/>
      <c r="E15" s="86"/>
      <c r="F15" s="86"/>
      <c r="G15" s="86"/>
      <c r="H15" s="86"/>
      <c r="I15" s="86"/>
      <c r="J15" s="86"/>
      <c r="K15" s="86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3"/>
      <c r="AL15" s="3"/>
    </row>
    <row r="16" spans="1:38" ht="15.6" x14ac:dyDescent="0.3">
      <c r="B16" s="6" t="s">
        <v>67</v>
      </c>
      <c r="C16" s="86" t="s">
        <v>79</v>
      </c>
      <c r="D16" s="86"/>
      <c r="E16" s="86"/>
      <c r="F16" s="86"/>
      <c r="G16" s="86"/>
      <c r="H16" s="86"/>
      <c r="I16" s="86"/>
      <c r="J16" s="86"/>
      <c r="K16" s="86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3"/>
      <c r="AL16" s="3"/>
    </row>
    <row r="17" spans="2:38" ht="15.6" x14ac:dyDescent="0.3">
      <c r="B17" s="10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3"/>
      <c r="AL17" s="3"/>
    </row>
    <row r="18" spans="2:38" ht="21" x14ac:dyDescent="0.4">
      <c r="B18" s="10"/>
      <c r="C18" s="84" t="s">
        <v>55</v>
      </c>
      <c r="D18" s="84"/>
      <c r="E18" s="84"/>
      <c r="F18" s="84"/>
      <c r="G18" s="84"/>
      <c r="H18" s="84"/>
      <c r="I18" s="84"/>
      <c r="J18" s="84"/>
      <c r="K18" s="84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3"/>
      <c r="AL18" s="3"/>
    </row>
    <row r="19" spans="2:38" ht="15.6" x14ac:dyDescent="0.3"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3"/>
      <c r="AJ19" s="3"/>
    </row>
    <row r="20" spans="2:38" ht="15.6" x14ac:dyDescent="0.3">
      <c r="C20" s="9">
        <v>1</v>
      </c>
      <c r="D20" s="86" t="s">
        <v>96</v>
      </c>
      <c r="E20" s="86"/>
      <c r="F20" s="86"/>
      <c r="G20" s="86"/>
      <c r="H20" s="86"/>
      <c r="I20" s="86"/>
      <c r="J20" s="86"/>
      <c r="K20" s="86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3"/>
      <c r="AJ20" s="3"/>
    </row>
    <row r="21" spans="2:38" ht="15.6" x14ac:dyDescent="0.3">
      <c r="C21" s="9">
        <v>2</v>
      </c>
      <c r="D21" s="86" t="s">
        <v>108</v>
      </c>
      <c r="E21" s="86"/>
      <c r="F21" s="86"/>
      <c r="G21" s="86"/>
      <c r="H21" s="86"/>
      <c r="I21" s="86"/>
      <c r="J21" s="86"/>
      <c r="K21" s="86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2:38" ht="15.6" x14ac:dyDescent="0.3">
      <c r="C22" s="9">
        <v>3</v>
      </c>
      <c r="D22" s="86" t="s">
        <v>97</v>
      </c>
      <c r="E22" s="86"/>
      <c r="F22" s="86"/>
      <c r="G22" s="86"/>
      <c r="H22" s="86"/>
      <c r="I22" s="86"/>
      <c r="J22" s="86"/>
      <c r="K22" s="86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2:38" ht="15.6" x14ac:dyDescent="0.3">
      <c r="C23" s="9">
        <v>4</v>
      </c>
      <c r="D23" s="86" t="s">
        <v>98</v>
      </c>
      <c r="E23" s="86"/>
      <c r="F23" s="86"/>
      <c r="G23" s="86"/>
      <c r="H23" s="86"/>
      <c r="I23" s="86"/>
      <c r="J23" s="86"/>
      <c r="K23" s="86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2:38" ht="15.6" x14ac:dyDescent="0.3">
      <c r="C24" s="9">
        <v>5</v>
      </c>
      <c r="D24" s="86" t="s">
        <v>99</v>
      </c>
      <c r="E24" s="86"/>
      <c r="F24" s="86"/>
      <c r="G24" s="86"/>
      <c r="H24" s="86"/>
      <c r="I24" s="86"/>
      <c r="J24" s="86"/>
      <c r="K24" s="86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2:38" ht="15.6" x14ac:dyDescent="0.3">
      <c r="C25" s="9">
        <v>6</v>
      </c>
      <c r="D25" s="86" t="s">
        <v>105</v>
      </c>
      <c r="E25" s="86"/>
      <c r="F25" s="86"/>
      <c r="G25" s="86"/>
      <c r="H25" s="86"/>
      <c r="I25" s="86"/>
      <c r="J25" s="86"/>
      <c r="K25" s="86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2:38" ht="15.6" x14ac:dyDescent="0.3">
      <c r="C26" s="9">
        <v>7</v>
      </c>
      <c r="D26" s="86" t="s">
        <v>100</v>
      </c>
      <c r="E26" s="86"/>
      <c r="F26" s="86"/>
      <c r="G26" s="86"/>
      <c r="H26" s="86"/>
      <c r="I26" s="86"/>
      <c r="J26" s="86"/>
      <c r="K26" s="86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2:38" ht="15.6" x14ac:dyDescent="0.3">
      <c r="C27" s="9">
        <v>8</v>
      </c>
      <c r="D27" s="86" t="s">
        <v>106</v>
      </c>
      <c r="E27" s="86"/>
      <c r="F27" s="86"/>
      <c r="G27" s="86"/>
      <c r="H27" s="86"/>
      <c r="I27" s="86"/>
      <c r="J27" s="86"/>
      <c r="K27" s="86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2:38" ht="15.6" x14ac:dyDescent="0.3">
      <c r="C28" s="9">
        <v>9</v>
      </c>
      <c r="D28" s="86" t="s">
        <v>101</v>
      </c>
      <c r="E28" s="86"/>
      <c r="F28" s="86"/>
      <c r="G28" s="86"/>
      <c r="H28" s="86"/>
      <c r="I28" s="86"/>
      <c r="J28" s="86"/>
      <c r="K28" s="86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2:38" ht="15.6" x14ac:dyDescent="0.3">
      <c r="C29" s="9">
        <v>10</v>
      </c>
      <c r="D29" s="86" t="s">
        <v>102</v>
      </c>
      <c r="E29" s="86"/>
      <c r="F29" s="86"/>
      <c r="G29" s="86"/>
      <c r="H29" s="86"/>
      <c r="I29" s="86"/>
      <c r="J29" s="86"/>
      <c r="K29" s="86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2:38" ht="15.6" x14ac:dyDescent="0.3">
      <c r="C30" s="9">
        <v>11</v>
      </c>
      <c r="D30" s="86" t="s">
        <v>103</v>
      </c>
      <c r="E30" s="86"/>
      <c r="F30" s="86"/>
      <c r="G30" s="86"/>
      <c r="H30" s="86"/>
      <c r="I30" s="86"/>
      <c r="J30" s="86"/>
      <c r="K30" s="86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2:38" ht="15.6" x14ac:dyDescent="0.3">
      <c r="C31" s="9">
        <v>12</v>
      </c>
      <c r="D31" s="86" t="s">
        <v>107</v>
      </c>
      <c r="E31" s="86"/>
      <c r="F31" s="86"/>
      <c r="G31" s="86"/>
      <c r="H31" s="86"/>
      <c r="I31" s="86"/>
      <c r="J31" s="86"/>
      <c r="K31" s="86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  <row r="32" spans="2:38" ht="15.6" x14ac:dyDescent="0.3">
      <c r="C32" s="9">
        <v>13</v>
      </c>
      <c r="D32" s="86"/>
      <c r="E32" s="86"/>
      <c r="F32" s="86"/>
      <c r="G32" s="86"/>
      <c r="H32" s="86"/>
      <c r="I32" s="86"/>
      <c r="J32" s="86"/>
      <c r="K32" s="86"/>
    </row>
    <row r="33" spans="3:11" ht="15.6" x14ac:dyDescent="0.3">
      <c r="C33" s="9">
        <v>14</v>
      </c>
      <c r="D33" s="86"/>
      <c r="E33" s="86"/>
      <c r="F33" s="86"/>
      <c r="G33" s="86"/>
      <c r="H33" s="86"/>
      <c r="I33" s="86"/>
      <c r="J33" s="86"/>
      <c r="K33" s="86"/>
    </row>
    <row r="34" spans="3:11" ht="15.6" x14ac:dyDescent="0.3">
      <c r="C34" s="9">
        <v>15</v>
      </c>
      <c r="D34" s="86"/>
      <c r="E34" s="86"/>
      <c r="F34" s="86"/>
      <c r="G34" s="86"/>
      <c r="H34" s="86"/>
      <c r="I34" s="86"/>
      <c r="J34" s="86"/>
      <c r="K34" s="86"/>
    </row>
    <row r="35" spans="3:11" ht="15.6" x14ac:dyDescent="0.3">
      <c r="C35" s="9">
        <v>16</v>
      </c>
      <c r="D35" s="86"/>
      <c r="E35" s="86"/>
      <c r="F35" s="86"/>
      <c r="G35" s="86"/>
      <c r="H35" s="86"/>
      <c r="I35" s="86"/>
      <c r="J35" s="86"/>
      <c r="K35" s="86"/>
    </row>
    <row r="36" spans="3:11" ht="15.6" x14ac:dyDescent="0.3">
      <c r="C36" s="9">
        <v>17</v>
      </c>
      <c r="D36" s="86"/>
      <c r="E36" s="86"/>
      <c r="F36" s="86"/>
      <c r="G36" s="86"/>
      <c r="H36" s="86"/>
      <c r="I36" s="86"/>
      <c r="J36" s="86"/>
      <c r="K36" s="86"/>
    </row>
    <row r="37" spans="3:11" ht="15.6" x14ac:dyDescent="0.3">
      <c r="C37" s="9">
        <v>18</v>
      </c>
      <c r="D37" s="86"/>
      <c r="E37" s="86"/>
      <c r="F37" s="86"/>
      <c r="G37" s="86"/>
      <c r="H37" s="86"/>
      <c r="I37" s="86"/>
      <c r="J37" s="86"/>
      <c r="K37" s="86"/>
    </row>
    <row r="38" spans="3:11" ht="15.6" x14ac:dyDescent="0.3">
      <c r="C38" s="9">
        <v>19</v>
      </c>
      <c r="D38" s="86"/>
      <c r="E38" s="86"/>
      <c r="F38" s="86"/>
      <c r="G38" s="86"/>
      <c r="H38" s="86"/>
      <c r="I38" s="86"/>
      <c r="J38" s="86"/>
      <c r="K38" s="86"/>
    </row>
    <row r="39" spans="3:11" ht="15.6" x14ac:dyDescent="0.3">
      <c r="C39" s="9">
        <v>20</v>
      </c>
      <c r="D39" s="86"/>
      <c r="E39" s="86"/>
      <c r="F39" s="86"/>
      <c r="G39" s="86"/>
      <c r="H39" s="86"/>
      <c r="I39" s="86"/>
      <c r="J39" s="86"/>
      <c r="K39" s="86"/>
    </row>
  </sheetData>
  <mergeCells count="31">
    <mergeCell ref="D35:K35"/>
    <mergeCell ref="D36:K36"/>
    <mergeCell ref="D37:K37"/>
    <mergeCell ref="D38:K38"/>
    <mergeCell ref="D39:K39"/>
    <mergeCell ref="D30:K30"/>
    <mergeCell ref="D31:K31"/>
    <mergeCell ref="D32:K32"/>
    <mergeCell ref="D33:K33"/>
    <mergeCell ref="D34:K34"/>
    <mergeCell ref="D25:K25"/>
    <mergeCell ref="D26:K26"/>
    <mergeCell ref="D27:K27"/>
    <mergeCell ref="D28:K28"/>
    <mergeCell ref="D29:K29"/>
    <mergeCell ref="D20:K20"/>
    <mergeCell ref="D21:K21"/>
    <mergeCell ref="D22:K22"/>
    <mergeCell ref="D23:K23"/>
    <mergeCell ref="D24:K24"/>
    <mergeCell ref="C18:K18"/>
    <mergeCell ref="B2:K2"/>
    <mergeCell ref="C12:K12"/>
    <mergeCell ref="C14:K14"/>
    <mergeCell ref="C15:K15"/>
    <mergeCell ref="C4:K4"/>
    <mergeCell ref="C6:K6"/>
    <mergeCell ref="C7:K7"/>
    <mergeCell ref="C8:K8"/>
    <mergeCell ref="C10:K10"/>
    <mergeCell ref="C16:K16"/>
  </mergeCells>
  <dataValidations xWindow="563" yWindow="558" count="1">
    <dataValidation type="list" allowBlank="1" showInputMessage="1" showErrorMessage="1" promptTitle="Выбирите уровень программы" prompt="Выпадающий список на стрелке справа" sqref="C16:K16">
      <formula1>"Стартовый, Базовый,Продвинутый"</formula1>
    </dataValidation>
  </dataValidations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000"/>
  </sheetPr>
  <dimension ref="A1:AV2160"/>
  <sheetViews>
    <sheetView showGridLines="0" topLeftCell="A6" zoomScaleNormal="100" workbookViewId="0">
      <selection activeCell="V27" sqref="V27"/>
    </sheetView>
  </sheetViews>
  <sheetFormatPr defaultColWidth="9.109375" defaultRowHeight="13.2" x14ac:dyDescent="0.25"/>
  <cols>
    <col min="1" max="1" width="21" style="15" customWidth="1"/>
    <col min="2" max="41" width="3.109375" style="15" customWidth="1"/>
    <col min="42" max="42" width="4.5546875" style="15" bestFit="1" customWidth="1"/>
    <col min="43" max="71" width="3.6640625" style="15" customWidth="1"/>
    <col min="72" max="16384" width="9.109375" style="15"/>
  </cols>
  <sheetData>
    <row r="1" spans="1:42" ht="19.5" customHeight="1" x14ac:dyDescent="0.25">
      <c r="A1" s="94" t="s">
        <v>14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</row>
    <row r="2" spans="1:42" x14ac:dyDescent="0.25">
      <c r="A2" s="94" t="s">
        <v>20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94"/>
      <c r="AD2" s="94"/>
      <c r="AE2" s="94"/>
      <c r="AF2" s="94"/>
      <c r="AG2" s="94"/>
      <c r="AH2" s="94"/>
      <c r="AI2" s="94"/>
      <c r="AJ2" s="94"/>
      <c r="AK2" s="94"/>
      <c r="AL2" s="94"/>
      <c r="AM2" s="94"/>
      <c r="AN2" s="94"/>
      <c r="AO2" s="94"/>
    </row>
    <row r="3" spans="1:42" x14ac:dyDescent="0.25">
      <c r="A3" s="15" t="s">
        <v>0</v>
      </c>
      <c r="B3" s="99" t="str">
        <f>'ввод данных'!C12</f>
        <v>Детский фольклорный ансамбль "Живица"</v>
      </c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5" t="s">
        <v>1</v>
      </c>
      <c r="R3" s="27"/>
      <c r="S3" s="27"/>
      <c r="T3" s="27"/>
      <c r="V3" s="99" t="str">
        <f>'ввод данных'!C14</f>
        <v>Детский фольклорный ансамбль "Живица"</v>
      </c>
      <c r="W3" s="99"/>
      <c r="X3" s="99"/>
      <c r="Y3" s="99"/>
      <c r="Z3" s="99"/>
      <c r="AA3" s="99"/>
      <c r="AB3" s="99"/>
      <c r="AC3" s="99"/>
      <c r="AD3" s="99"/>
      <c r="AE3" s="99"/>
      <c r="AF3" s="99"/>
      <c r="AG3" s="99"/>
      <c r="AH3" s="99"/>
      <c r="AI3" s="99"/>
      <c r="AJ3" s="99"/>
      <c r="AK3" s="99"/>
      <c r="AL3" s="99"/>
      <c r="AM3" s="99"/>
      <c r="AN3" s="99"/>
      <c r="AO3" s="99"/>
      <c r="AP3" s="28"/>
    </row>
    <row r="4" spans="1:42" x14ac:dyDescent="0.25">
      <c r="A4" s="29" t="s">
        <v>2</v>
      </c>
      <c r="B4" s="95" t="str">
        <f>'ввод данных'!C8</f>
        <v>3</v>
      </c>
      <c r="C4" s="96"/>
      <c r="D4" s="96"/>
      <c r="E4" s="96"/>
      <c r="F4" s="96"/>
      <c r="G4" s="27" t="s">
        <v>8</v>
      </c>
      <c r="H4" s="27"/>
      <c r="I4" s="27"/>
      <c r="J4" s="95" t="str">
        <f>'ввод данных'!C10</f>
        <v>3</v>
      </c>
      <c r="K4" s="96"/>
      <c r="L4" s="96"/>
      <c r="M4" s="96"/>
      <c r="N4" s="96"/>
      <c r="O4" s="27" t="s">
        <v>3</v>
      </c>
      <c r="P4" s="27"/>
      <c r="R4" s="101" t="str">
        <f>'ввод данных'!C6</f>
        <v>Рыкова Кристина Анатольевна</v>
      </c>
      <c r="S4" s="102"/>
      <c r="T4" s="102"/>
      <c r="U4" s="102"/>
      <c r="V4" s="102"/>
      <c r="W4" s="102"/>
      <c r="X4" s="102"/>
      <c r="Y4" s="102"/>
      <c r="Z4" s="102"/>
      <c r="AA4" s="102"/>
      <c r="AB4" s="102"/>
      <c r="AC4" s="102"/>
      <c r="AD4" s="102"/>
      <c r="AE4" s="27" t="s">
        <v>4</v>
      </c>
      <c r="AF4" s="27"/>
      <c r="AG4" s="30"/>
      <c r="AH4" s="30"/>
      <c r="AI4" s="99" t="str">
        <f>'ввод данных'!C4</f>
        <v>2023-2024 учебный год</v>
      </c>
      <c r="AJ4" s="100"/>
      <c r="AK4" s="100"/>
      <c r="AL4" s="100"/>
      <c r="AM4" s="100"/>
      <c r="AN4" s="100"/>
      <c r="AO4" s="100"/>
    </row>
    <row r="5" spans="1:42" x14ac:dyDescent="0.25">
      <c r="A5" s="29" t="s">
        <v>67</v>
      </c>
      <c r="B5" s="100" t="str">
        <f>'ввод данных'!C16</f>
        <v>Базовый</v>
      </c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27"/>
      <c r="P5" s="27"/>
      <c r="R5" s="61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27"/>
      <c r="AF5" s="27"/>
      <c r="AG5" s="30"/>
      <c r="AH5" s="30"/>
      <c r="AI5" s="63"/>
      <c r="AJ5" s="63"/>
      <c r="AK5" s="63"/>
      <c r="AL5" s="63"/>
      <c r="AM5" s="63"/>
      <c r="AN5" s="63"/>
      <c r="AO5" s="63"/>
    </row>
    <row r="6" spans="1:42" ht="6" customHeight="1" x14ac:dyDescent="0.25"/>
    <row r="7" spans="1:42" ht="69" customHeight="1" x14ac:dyDescent="0.25">
      <c r="A7" s="16" t="s">
        <v>9</v>
      </c>
      <c r="B7" s="98" t="str">
        <f>CONCATENATE("1. ",'ввод данных'!D20)</f>
        <v>1. Барабанова Екатерина</v>
      </c>
      <c r="C7" s="98"/>
      <c r="D7" s="97" t="str">
        <f>CONCATENATE("2. ",'ввод данных'!D21)</f>
        <v>2. Жиркова Вероника</v>
      </c>
      <c r="E7" s="97"/>
      <c r="F7" s="97" t="str">
        <f>CONCATENATE("3. ",'ввод данных'!D22)</f>
        <v>3. Комарчук Анастасия</v>
      </c>
      <c r="G7" s="97"/>
      <c r="H7" s="97" t="str">
        <f>CONCATENATE("4. ",'ввод данных'!D23)</f>
        <v>4. Крюкова Виктория</v>
      </c>
      <c r="I7" s="97"/>
      <c r="J7" s="97" t="str">
        <f>CONCATENATE("5. ",'ввод данных'!D24)</f>
        <v>5. Кузина Валерия</v>
      </c>
      <c r="K7" s="97"/>
      <c r="L7" s="97" t="str">
        <f>CONCATENATE("6. ",'ввод данных'!D25)</f>
        <v>6. Купцова Арина</v>
      </c>
      <c r="M7" s="97"/>
      <c r="N7" s="97" t="str">
        <f>CONCATENATE("7. ",'ввод данных'!D26)</f>
        <v>7. Лучкова Варвара</v>
      </c>
      <c r="O7" s="97"/>
      <c r="P7" s="97" t="str">
        <f>CONCATENATE("8. ",'ввод данных'!D27)</f>
        <v>8. Матюшина Таисия</v>
      </c>
      <c r="Q7" s="97"/>
      <c r="R7" s="97" t="str">
        <f>CONCATENATE("9. ",'ввод данных'!D28)</f>
        <v>9. Михайлова Виктория</v>
      </c>
      <c r="S7" s="97"/>
      <c r="T7" s="97" t="str">
        <f>CONCATENATE("10. ",'ввод данных'!D29)</f>
        <v>10. Турчина Алена</v>
      </c>
      <c r="U7" s="97"/>
      <c r="V7" s="97" t="str">
        <f>CONCATENATE("11. ",'ввод данных'!D30)</f>
        <v>11. Чижова Дарья</v>
      </c>
      <c r="W7" s="97"/>
      <c r="X7" s="97" t="str">
        <f>CONCATENATE("12. ",'ввод данных'!D31)</f>
        <v>12. Щербак Диана</v>
      </c>
      <c r="Y7" s="97"/>
      <c r="Z7" s="97" t="str">
        <f>CONCATENATE("13. ",'ввод данных'!D32)</f>
        <v xml:space="preserve">13. </v>
      </c>
      <c r="AA7" s="97"/>
      <c r="AB7" s="97" t="str">
        <f>CONCATENATE("14. ",'ввод данных'!D33)</f>
        <v xml:space="preserve">14. </v>
      </c>
      <c r="AC7" s="97"/>
      <c r="AD7" s="97" t="str">
        <f>CONCATENATE("15. ",'ввод данных'!D34)</f>
        <v xml:space="preserve">15. </v>
      </c>
      <c r="AE7" s="97"/>
      <c r="AF7" s="97" t="str">
        <f>CONCATENATE("16. ",'ввод данных'!D35)</f>
        <v xml:space="preserve">16. </v>
      </c>
      <c r="AG7" s="97"/>
      <c r="AH7" s="97" t="str">
        <f>CONCATENATE("17. ",'ввод данных'!D36)</f>
        <v xml:space="preserve">17. </v>
      </c>
      <c r="AI7" s="97"/>
      <c r="AJ7" s="97" t="str">
        <f>CONCATENATE("18. ",'ввод данных'!D37)</f>
        <v xml:space="preserve">18. </v>
      </c>
      <c r="AK7" s="97"/>
      <c r="AL7" s="97" t="str">
        <f>CONCATENATE("19. ",'ввод данных'!D38)</f>
        <v xml:space="preserve">19. </v>
      </c>
      <c r="AM7" s="97"/>
      <c r="AN7" s="97" t="str">
        <f>CONCATENATE("20. ",'ввод данных'!D39)</f>
        <v xml:space="preserve">20. </v>
      </c>
      <c r="AO7" s="97"/>
    </row>
    <row r="8" spans="1:42" ht="29.25" customHeight="1" x14ac:dyDescent="0.25">
      <c r="A8" s="17" t="s">
        <v>18</v>
      </c>
      <c r="B8" s="18" t="s">
        <v>53</v>
      </c>
      <c r="C8" s="19" t="s">
        <v>54</v>
      </c>
      <c r="D8" s="18" t="s">
        <v>53</v>
      </c>
      <c r="E8" s="19" t="s">
        <v>54</v>
      </c>
      <c r="F8" s="18" t="s">
        <v>53</v>
      </c>
      <c r="G8" s="19" t="s">
        <v>54</v>
      </c>
      <c r="H8" s="18" t="s">
        <v>53</v>
      </c>
      <c r="I8" s="19" t="s">
        <v>54</v>
      </c>
      <c r="J8" s="18" t="s">
        <v>53</v>
      </c>
      <c r="K8" s="19" t="s">
        <v>54</v>
      </c>
      <c r="L8" s="18" t="s">
        <v>53</v>
      </c>
      <c r="M8" s="19" t="s">
        <v>54</v>
      </c>
      <c r="N8" s="18" t="s">
        <v>53</v>
      </c>
      <c r="O8" s="19" t="s">
        <v>54</v>
      </c>
      <c r="P8" s="18" t="s">
        <v>53</v>
      </c>
      <c r="Q8" s="19" t="s">
        <v>54</v>
      </c>
      <c r="R8" s="18" t="s">
        <v>53</v>
      </c>
      <c r="S8" s="19" t="s">
        <v>54</v>
      </c>
      <c r="T8" s="18" t="s">
        <v>53</v>
      </c>
      <c r="U8" s="19" t="s">
        <v>54</v>
      </c>
      <c r="V8" s="18" t="s">
        <v>53</v>
      </c>
      <c r="W8" s="19" t="s">
        <v>54</v>
      </c>
      <c r="X8" s="18" t="s">
        <v>53</v>
      </c>
      <c r="Y8" s="19" t="s">
        <v>54</v>
      </c>
      <c r="Z8" s="18" t="s">
        <v>53</v>
      </c>
      <c r="AA8" s="19" t="s">
        <v>54</v>
      </c>
      <c r="AB8" s="18" t="s">
        <v>53</v>
      </c>
      <c r="AC8" s="19" t="s">
        <v>54</v>
      </c>
      <c r="AD8" s="18" t="s">
        <v>53</v>
      </c>
      <c r="AE8" s="19" t="s">
        <v>54</v>
      </c>
      <c r="AF8" s="18" t="s">
        <v>53</v>
      </c>
      <c r="AG8" s="19" t="s">
        <v>54</v>
      </c>
      <c r="AH8" s="18" t="s">
        <v>53</v>
      </c>
      <c r="AI8" s="19" t="s">
        <v>54</v>
      </c>
      <c r="AJ8" s="18" t="s">
        <v>53</v>
      </c>
      <c r="AK8" s="19" t="s">
        <v>54</v>
      </c>
      <c r="AL8" s="18" t="s">
        <v>53</v>
      </c>
      <c r="AM8" s="19" t="s">
        <v>54</v>
      </c>
      <c r="AN8" s="18" t="s">
        <v>53</v>
      </c>
      <c r="AO8" s="19" t="s">
        <v>54</v>
      </c>
    </row>
    <row r="9" spans="1:42" ht="11.25" customHeight="1" x14ac:dyDescent="0.25">
      <c r="A9" s="103" t="s">
        <v>5</v>
      </c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  <c r="Z9" s="104"/>
      <c r="AA9" s="104"/>
      <c r="AB9" s="104"/>
      <c r="AC9" s="104"/>
      <c r="AD9" s="104"/>
      <c r="AE9" s="104"/>
      <c r="AF9" s="104"/>
      <c r="AG9" s="104"/>
      <c r="AH9" s="104"/>
      <c r="AI9" s="104"/>
      <c r="AJ9" s="104"/>
      <c r="AK9" s="104"/>
      <c r="AL9" s="104"/>
      <c r="AM9" s="104"/>
      <c r="AN9" s="104"/>
      <c r="AO9" s="105"/>
    </row>
    <row r="10" spans="1:42" ht="11.25" customHeight="1" x14ac:dyDescent="0.25">
      <c r="A10" s="20" t="s">
        <v>23</v>
      </c>
      <c r="B10" s="43">
        <v>5</v>
      </c>
      <c r="C10" s="44">
        <v>9</v>
      </c>
      <c r="D10" s="44">
        <v>5</v>
      </c>
      <c r="E10" s="44">
        <v>9</v>
      </c>
      <c r="F10" s="44">
        <v>5</v>
      </c>
      <c r="G10" s="44">
        <v>9</v>
      </c>
      <c r="H10" s="44">
        <v>5</v>
      </c>
      <c r="I10" s="44">
        <v>9</v>
      </c>
      <c r="J10" s="44">
        <v>5</v>
      </c>
      <c r="K10" s="44">
        <v>9</v>
      </c>
      <c r="L10" s="44">
        <v>5</v>
      </c>
      <c r="M10" s="44">
        <v>9</v>
      </c>
      <c r="N10" s="44">
        <v>5</v>
      </c>
      <c r="O10" s="44">
        <v>9</v>
      </c>
      <c r="P10" s="44">
        <v>5</v>
      </c>
      <c r="Q10" s="44">
        <v>9</v>
      </c>
      <c r="R10" s="44">
        <v>5</v>
      </c>
      <c r="S10" s="44">
        <v>9</v>
      </c>
      <c r="T10" s="44">
        <v>5</v>
      </c>
      <c r="U10" s="44">
        <v>9</v>
      </c>
      <c r="V10" s="44">
        <v>5</v>
      </c>
      <c r="W10" s="44">
        <v>9</v>
      </c>
      <c r="X10" s="44">
        <v>5</v>
      </c>
      <c r="Y10" s="44">
        <v>9</v>
      </c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</row>
    <row r="11" spans="1:42" ht="11.25" customHeight="1" x14ac:dyDescent="0.25">
      <c r="A11" s="20" t="s">
        <v>42</v>
      </c>
      <c r="B11" s="43">
        <v>5</v>
      </c>
      <c r="C11" s="44">
        <v>9</v>
      </c>
      <c r="D11" s="44">
        <v>5</v>
      </c>
      <c r="E11" s="44">
        <v>9</v>
      </c>
      <c r="F11" s="44">
        <v>5</v>
      </c>
      <c r="G11" s="44">
        <v>9</v>
      </c>
      <c r="H11" s="44">
        <v>5</v>
      </c>
      <c r="I11" s="44">
        <v>9</v>
      </c>
      <c r="J11" s="44">
        <v>5</v>
      </c>
      <c r="K11" s="44">
        <v>9</v>
      </c>
      <c r="L11" s="44">
        <v>5</v>
      </c>
      <c r="M11" s="44">
        <v>9</v>
      </c>
      <c r="N11" s="44">
        <v>5</v>
      </c>
      <c r="O11" s="44">
        <v>9</v>
      </c>
      <c r="P11" s="44">
        <v>5</v>
      </c>
      <c r="Q11" s="44">
        <v>9</v>
      </c>
      <c r="R11" s="44">
        <v>5</v>
      </c>
      <c r="S11" s="44">
        <v>9</v>
      </c>
      <c r="T11" s="44">
        <v>5</v>
      </c>
      <c r="U11" s="44">
        <v>9</v>
      </c>
      <c r="V11" s="44">
        <v>5</v>
      </c>
      <c r="W11" s="44">
        <v>9</v>
      </c>
      <c r="X11" s="44">
        <v>5</v>
      </c>
      <c r="Y11" s="44">
        <v>9</v>
      </c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</row>
    <row r="12" spans="1:42" ht="11.25" customHeight="1" x14ac:dyDescent="0.25">
      <c r="A12" s="106" t="s">
        <v>6</v>
      </c>
      <c r="B12" s="107"/>
      <c r="C12" s="107"/>
      <c r="D12" s="107"/>
      <c r="E12" s="107"/>
      <c r="F12" s="107"/>
      <c r="G12" s="107"/>
      <c r="H12" s="107"/>
      <c r="I12" s="107"/>
      <c r="J12" s="107"/>
      <c r="K12" s="107"/>
      <c r="L12" s="107"/>
      <c r="M12" s="107"/>
      <c r="N12" s="107"/>
      <c r="O12" s="107"/>
      <c r="P12" s="107"/>
      <c r="Q12" s="107"/>
      <c r="R12" s="107"/>
      <c r="S12" s="107"/>
      <c r="T12" s="107"/>
      <c r="U12" s="107"/>
      <c r="V12" s="107"/>
      <c r="W12" s="107"/>
      <c r="X12" s="107"/>
      <c r="Y12" s="107"/>
      <c r="Z12" s="107"/>
      <c r="AA12" s="107"/>
      <c r="AB12" s="107"/>
      <c r="AC12" s="107"/>
      <c r="AD12" s="107"/>
      <c r="AE12" s="107"/>
      <c r="AF12" s="107"/>
      <c r="AG12" s="107"/>
      <c r="AH12" s="107"/>
      <c r="AI12" s="107"/>
      <c r="AJ12" s="107"/>
      <c r="AK12" s="107"/>
      <c r="AL12" s="107"/>
      <c r="AM12" s="107"/>
      <c r="AN12" s="107"/>
      <c r="AO12" s="108"/>
    </row>
    <row r="13" spans="1:42" ht="11.25" customHeight="1" x14ac:dyDescent="0.25">
      <c r="A13" s="20" t="s">
        <v>24</v>
      </c>
      <c r="B13" s="45">
        <v>5</v>
      </c>
      <c r="C13" s="46">
        <v>9</v>
      </c>
      <c r="D13" s="46">
        <v>5</v>
      </c>
      <c r="E13" s="46">
        <v>9</v>
      </c>
      <c r="F13" s="46">
        <v>6</v>
      </c>
      <c r="G13" s="46">
        <v>9</v>
      </c>
      <c r="H13" s="46">
        <v>5</v>
      </c>
      <c r="I13" s="46">
        <v>9</v>
      </c>
      <c r="J13" s="46">
        <v>5</v>
      </c>
      <c r="K13" s="46">
        <v>9</v>
      </c>
      <c r="L13" s="46">
        <v>5</v>
      </c>
      <c r="M13" s="46">
        <v>9</v>
      </c>
      <c r="N13" s="46">
        <v>5</v>
      </c>
      <c r="O13" s="46">
        <v>9</v>
      </c>
      <c r="P13" s="46">
        <v>5</v>
      </c>
      <c r="Q13" s="46">
        <v>9</v>
      </c>
      <c r="R13" s="46">
        <v>5</v>
      </c>
      <c r="S13" s="46">
        <v>9</v>
      </c>
      <c r="T13" s="46">
        <v>5</v>
      </c>
      <c r="U13" s="46">
        <v>9</v>
      </c>
      <c r="V13" s="46">
        <v>5</v>
      </c>
      <c r="W13" s="46">
        <v>9</v>
      </c>
      <c r="X13" s="46">
        <v>5</v>
      </c>
      <c r="Y13" s="46">
        <v>9</v>
      </c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</row>
    <row r="14" spans="1:42" ht="11.25" customHeight="1" x14ac:dyDescent="0.25">
      <c r="A14" s="20" t="s">
        <v>25</v>
      </c>
      <c r="B14" s="43">
        <v>5</v>
      </c>
      <c r="C14" s="44">
        <v>9</v>
      </c>
      <c r="D14" s="44">
        <v>5</v>
      </c>
      <c r="E14" s="44">
        <v>9</v>
      </c>
      <c r="F14" s="44">
        <v>6</v>
      </c>
      <c r="G14" s="44">
        <v>9</v>
      </c>
      <c r="H14" s="44">
        <v>5</v>
      </c>
      <c r="I14" s="44">
        <v>9</v>
      </c>
      <c r="J14" s="44">
        <v>5</v>
      </c>
      <c r="K14" s="44">
        <v>9</v>
      </c>
      <c r="L14" s="44">
        <v>5</v>
      </c>
      <c r="M14" s="44">
        <v>9</v>
      </c>
      <c r="N14" s="44">
        <v>5</v>
      </c>
      <c r="O14" s="44">
        <v>9</v>
      </c>
      <c r="P14" s="44">
        <v>5</v>
      </c>
      <c r="Q14" s="44">
        <v>9</v>
      </c>
      <c r="R14" s="44">
        <v>5</v>
      </c>
      <c r="S14" s="44">
        <v>9</v>
      </c>
      <c r="T14" s="44">
        <v>5</v>
      </c>
      <c r="U14" s="44">
        <v>9</v>
      </c>
      <c r="V14" s="44">
        <v>5</v>
      </c>
      <c r="W14" s="44">
        <v>9</v>
      </c>
      <c r="X14" s="44">
        <v>5</v>
      </c>
      <c r="Y14" s="44">
        <v>9</v>
      </c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</row>
    <row r="15" spans="1:42" ht="11.25" customHeight="1" x14ac:dyDescent="0.25">
      <c r="A15" s="20" t="s">
        <v>7</v>
      </c>
      <c r="B15" s="43">
        <v>6</v>
      </c>
      <c r="C15" s="44">
        <v>9</v>
      </c>
      <c r="D15" s="44">
        <v>5</v>
      </c>
      <c r="E15" s="44">
        <v>9</v>
      </c>
      <c r="F15" s="44">
        <v>6</v>
      </c>
      <c r="G15" s="44">
        <v>9</v>
      </c>
      <c r="H15" s="44">
        <v>6</v>
      </c>
      <c r="I15" s="44">
        <v>9</v>
      </c>
      <c r="J15" s="44">
        <v>5</v>
      </c>
      <c r="K15" s="44">
        <v>9</v>
      </c>
      <c r="L15" s="44">
        <v>5</v>
      </c>
      <c r="M15" s="44">
        <v>9</v>
      </c>
      <c r="N15" s="44">
        <v>6</v>
      </c>
      <c r="O15" s="44">
        <v>9</v>
      </c>
      <c r="P15" s="44">
        <v>5</v>
      </c>
      <c r="Q15" s="44">
        <v>9</v>
      </c>
      <c r="R15" s="44">
        <v>5</v>
      </c>
      <c r="S15" s="44">
        <v>9</v>
      </c>
      <c r="T15" s="44">
        <v>6</v>
      </c>
      <c r="U15" s="44">
        <v>9</v>
      </c>
      <c r="V15" s="44">
        <v>5</v>
      </c>
      <c r="W15" s="44">
        <v>9</v>
      </c>
      <c r="X15" s="44">
        <v>5</v>
      </c>
      <c r="Y15" s="44">
        <v>9</v>
      </c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</row>
    <row r="16" spans="1:42" ht="11.25" customHeight="1" x14ac:dyDescent="0.25">
      <c r="A16" s="106" t="s">
        <v>13</v>
      </c>
      <c r="B16" s="107"/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O16" s="107"/>
      <c r="P16" s="107"/>
      <c r="Q16" s="107"/>
      <c r="R16" s="107"/>
      <c r="S16" s="107"/>
      <c r="T16" s="107"/>
      <c r="U16" s="107"/>
      <c r="V16" s="107"/>
      <c r="W16" s="107"/>
      <c r="X16" s="107"/>
      <c r="Y16" s="107"/>
      <c r="Z16" s="107"/>
      <c r="AA16" s="107"/>
      <c r="AB16" s="107"/>
      <c r="AC16" s="107"/>
      <c r="AD16" s="107"/>
      <c r="AE16" s="107"/>
      <c r="AF16" s="107"/>
      <c r="AG16" s="107"/>
      <c r="AH16" s="107"/>
      <c r="AI16" s="107"/>
      <c r="AJ16" s="107"/>
      <c r="AK16" s="107"/>
      <c r="AL16" s="107"/>
      <c r="AM16" s="107"/>
      <c r="AN16" s="107"/>
      <c r="AO16" s="108"/>
    </row>
    <row r="17" spans="1:41" ht="11.25" customHeight="1" x14ac:dyDescent="0.25">
      <c r="A17" s="31" t="s">
        <v>10</v>
      </c>
      <c r="B17" s="92">
        <v>5</v>
      </c>
      <c r="C17" s="93">
        <v>9</v>
      </c>
      <c r="D17" s="92">
        <v>5</v>
      </c>
      <c r="E17" s="93">
        <v>9</v>
      </c>
      <c r="F17" s="92">
        <v>5</v>
      </c>
      <c r="G17" s="93">
        <v>9</v>
      </c>
      <c r="H17" s="92">
        <v>5</v>
      </c>
      <c r="I17" s="93">
        <v>9</v>
      </c>
      <c r="J17" s="92">
        <v>5</v>
      </c>
      <c r="K17" s="93">
        <v>9</v>
      </c>
      <c r="L17" s="92">
        <v>5</v>
      </c>
      <c r="M17" s="93">
        <v>9</v>
      </c>
      <c r="N17" s="92">
        <v>5</v>
      </c>
      <c r="O17" s="93">
        <v>9</v>
      </c>
      <c r="P17" s="92">
        <v>5</v>
      </c>
      <c r="Q17" s="93">
        <v>9</v>
      </c>
      <c r="R17" s="92">
        <v>5</v>
      </c>
      <c r="S17" s="93">
        <v>9</v>
      </c>
      <c r="T17" s="92">
        <v>5</v>
      </c>
      <c r="U17" s="93">
        <v>9</v>
      </c>
      <c r="V17" s="92">
        <v>5</v>
      </c>
      <c r="W17" s="93">
        <v>9</v>
      </c>
      <c r="X17" s="92">
        <v>5</v>
      </c>
      <c r="Y17" s="93">
        <v>9</v>
      </c>
      <c r="Z17" s="92"/>
      <c r="AA17" s="93"/>
      <c r="AB17" s="92"/>
      <c r="AC17" s="93"/>
      <c r="AD17" s="92"/>
      <c r="AE17" s="93"/>
      <c r="AF17" s="92"/>
      <c r="AG17" s="93"/>
      <c r="AH17" s="92"/>
      <c r="AI17" s="93"/>
      <c r="AJ17" s="92"/>
      <c r="AK17" s="93"/>
      <c r="AL17" s="92"/>
      <c r="AM17" s="93"/>
      <c r="AN17" s="92"/>
      <c r="AO17" s="93"/>
    </row>
    <row r="18" spans="1:41" ht="11.25" customHeight="1" x14ac:dyDescent="0.25">
      <c r="A18" s="32" t="s">
        <v>43</v>
      </c>
      <c r="B18" s="91"/>
      <c r="C18" s="89"/>
      <c r="D18" s="91"/>
      <c r="E18" s="89"/>
      <c r="F18" s="91"/>
      <c r="G18" s="89"/>
      <c r="H18" s="91"/>
      <c r="I18" s="89"/>
      <c r="J18" s="91"/>
      <c r="K18" s="89"/>
      <c r="L18" s="91"/>
      <c r="M18" s="89"/>
      <c r="N18" s="91"/>
      <c r="O18" s="89"/>
      <c r="P18" s="91"/>
      <c r="Q18" s="89"/>
      <c r="R18" s="91"/>
      <c r="S18" s="89"/>
      <c r="T18" s="91"/>
      <c r="U18" s="89"/>
      <c r="V18" s="91"/>
      <c r="W18" s="89"/>
      <c r="X18" s="91"/>
      <c r="Y18" s="89"/>
      <c r="Z18" s="91"/>
      <c r="AA18" s="89"/>
      <c r="AB18" s="91"/>
      <c r="AC18" s="89"/>
      <c r="AD18" s="91"/>
      <c r="AE18" s="89"/>
      <c r="AF18" s="91"/>
      <c r="AG18" s="89"/>
      <c r="AH18" s="91"/>
      <c r="AI18" s="89"/>
      <c r="AJ18" s="91"/>
      <c r="AK18" s="89"/>
      <c r="AL18" s="91"/>
      <c r="AM18" s="89"/>
      <c r="AN18" s="91"/>
      <c r="AO18" s="89"/>
    </row>
    <row r="19" spans="1:41" ht="11.25" customHeight="1" x14ac:dyDescent="0.25">
      <c r="A19" s="22" t="s">
        <v>45</v>
      </c>
      <c r="B19" s="43">
        <v>5</v>
      </c>
      <c r="C19" s="44">
        <v>9</v>
      </c>
      <c r="D19" s="43">
        <v>5</v>
      </c>
      <c r="E19" s="44">
        <v>9</v>
      </c>
      <c r="F19" s="43">
        <v>5</v>
      </c>
      <c r="G19" s="44">
        <v>9</v>
      </c>
      <c r="H19" s="43">
        <v>5</v>
      </c>
      <c r="I19" s="44">
        <v>9</v>
      </c>
      <c r="J19" s="43">
        <v>5</v>
      </c>
      <c r="K19" s="44">
        <v>9</v>
      </c>
      <c r="L19" s="43">
        <v>5</v>
      </c>
      <c r="M19" s="44">
        <v>9</v>
      </c>
      <c r="N19" s="43">
        <v>5</v>
      </c>
      <c r="O19" s="44">
        <v>9</v>
      </c>
      <c r="P19" s="43">
        <v>5</v>
      </c>
      <c r="Q19" s="44">
        <v>9</v>
      </c>
      <c r="R19" s="43">
        <v>5</v>
      </c>
      <c r="S19" s="44">
        <v>9</v>
      </c>
      <c r="T19" s="43">
        <v>5</v>
      </c>
      <c r="U19" s="44">
        <v>9</v>
      </c>
      <c r="V19" s="43">
        <v>5</v>
      </c>
      <c r="W19" s="44">
        <v>9</v>
      </c>
      <c r="X19" s="43">
        <v>5</v>
      </c>
      <c r="Y19" s="44">
        <v>9</v>
      </c>
      <c r="Z19" s="43"/>
      <c r="AA19" s="44"/>
      <c r="AB19" s="43"/>
      <c r="AC19" s="44"/>
      <c r="AD19" s="43"/>
      <c r="AE19" s="44"/>
      <c r="AF19" s="43"/>
      <c r="AG19" s="44"/>
      <c r="AH19" s="43"/>
      <c r="AI19" s="44"/>
      <c r="AJ19" s="43"/>
      <c r="AK19" s="44"/>
      <c r="AL19" s="43"/>
      <c r="AM19" s="44"/>
      <c r="AN19" s="43"/>
      <c r="AO19" s="44"/>
    </row>
    <row r="20" spans="1:41" ht="11.25" customHeight="1" x14ac:dyDescent="0.25">
      <c r="A20" s="22" t="s">
        <v>44</v>
      </c>
      <c r="B20" s="43">
        <v>5</v>
      </c>
      <c r="C20" s="44">
        <v>9</v>
      </c>
      <c r="D20" s="43">
        <v>5</v>
      </c>
      <c r="E20" s="44">
        <v>9</v>
      </c>
      <c r="F20" s="43">
        <v>5</v>
      </c>
      <c r="G20" s="44">
        <v>9</v>
      </c>
      <c r="H20" s="43">
        <v>5</v>
      </c>
      <c r="I20" s="44">
        <v>9</v>
      </c>
      <c r="J20" s="43">
        <v>5</v>
      </c>
      <c r="K20" s="44">
        <v>9</v>
      </c>
      <c r="L20" s="43">
        <v>5</v>
      </c>
      <c r="M20" s="44">
        <v>9</v>
      </c>
      <c r="N20" s="43">
        <v>5</v>
      </c>
      <c r="O20" s="44">
        <v>9</v>
      </c>
      <c r="P20" s="43">
        <v>5</v>
      </c>
      <c r="Q20" s="44">
        <v>9</v>
      </c>
      <c r="R20" s="43">
        <v>5</v>
      </c>
      <c r="S20" s="44">
        <v>9</v>
      </c>
      <c r="T20" s="43">
        <v>5</v>
      </c>
      <c r="U20" s="44">
        <v>9</v>
      </c>
      <c r="V20" s="43">
        <v>5</v>
      </c>
      <c r="W20" s="44">
        <v>9</v>
      </c>
      <c r="X20" s="43">
        <v>5</v>
      </c>
      <c r="Y20" s="44">
        <v>9</v>
      </c>
      <c r="Z20" s="43"/>
      <c r="AA20" s="44"/>
      <c r="AB20" s="43"/>
      <c r="AC20" s="44"/>
      <c r="AD20" s="43"/>
      <c r="AE20" s="44"/>
      <c r="AF20" s="43"/>
      <c r="AG20" s="44"/>
      <c r="AH20" s="43"/>
      <c r="AI20" s="44"/>
      <c r="AJ20" s="43"/>
      <c r="AK20" s="44"/>
      <c r="AL20" s="43"/>
      <c r="AM20" s="44"/>
      <c r="AN20" s="43"/>
      <c r="AO20" s="44"/>
    </row>
    <row r="21" spans="1:41" ht="11.25" customHeight="1" x14ac:dyDescent="0.25">
      <c r="A21" s="33" t="s">
        <v>11</v>
      </c>
      <c r="B21" s="90">
        <v>7</v>
      </c>
      <c r="C21" s="88">
        <v>10</v>
      </c>
      <c r="D21" s="90">
        <v>7</v>
      </c>
      <c r="E21" s="88">
        <v>10</v>
      </c>
      <c r="F21" s="90">
        <v>7</v>
      </c>
      <c r="G21" s="88">
        <v>10</v>
      </c>
      <c r="H21" s="90">
        <v>7</v>
      </c>
      <c r="I21" s="88">
        <v>9</v>
      </c>
      <c r="J21" s="90">
        <v>7</v>
      </c>
      <c r="K21" s="88">
        <v>9</v>
      </c>
      <c r="L21" s="90">
        <v>7</v>
      </c>
      <c r="M21" s="88">
        <v>10</v>
      </c>
      <c r="N21" s="90">
        <v>8</v>
      </c>
      <c r="O21" s="88">
        <v>10</v>
      </c>
      <c r="P21" s="90">
        <v>7</v>
      </c>
      <c r="Q21" s="88">
        <v>10</v>
      </c>
      <c r="R21" s="90">
        <v>7</v>
      </c>
      <c r="S21" s="88">
        <v>10</v>
      </c>
      <c r="T21" s="90">
        <v>8</v>
      </c>
      <c r="U21" s="88">
        <v>10</v>
      </c>
      <c r="V21" s="90">
        <v>8</v>
      </c>
      <c r="W21" s="88">
        <v>10</v>
      </c>
      <c r="X21" s="90">
        <v>7</v>
      </c>
      <c r="Y21" s="88">
        <v>10</v>
      </c>
      <c r="Z21" s="90"/>
      <c r="AA21" s="88"/>
      <c r="AB21" s="90"/>
      <c r="AC21" s="88"/>
      <c r="AD21" s="90"/>
      <c r="AE21" s="88"/>
      <c r="AF21" s="90"/>
      <c r="AG21" s="88"/>
      <c r="AH21" s="90"/>
      <c r="AI21" s="88"/>
      <c r="AJ21" s="90"/>
      <c r="AK21" s="88"/>
      <c r="AL21" s="90"/>
      <c r="AM21" s="88"/>
      <c r="AN21" s="90"/>
      <c r="AO21" s="88"/>
    </row>
    <row r="22" spans="1:41" ht="11.25" customHeight="1" x14ac:dyDescent="0.25">
      <c r="A22" s="32" t="s">
        <v>26</v>
      </c>
      <c r="B22" s="91"/>
      <c r="C22" s="89"/>
      <c r="D22" s="91"/>
      <c r="E22" s="89"/>
      <c r="F22" s="91"/>
      <c r="G22" s="89"/>
      <c r="H22" s="91"/>
      <c r="I22" s="89"/>
      <c r="J22" s="91"/>
      <c r="K22" s="89"/>
      <c r="L22" s="91"/>
      <c r="M22" s="89"/>
      <c r="N22" s="91"/>
      <c r="O22" s="89"/>
      <c r="P22" s="91"/>
      <c r="Q22" s="89"/>
      <c r="R22" s="91"/>
      <c r="S22" s="89"/>
      <c r="T22" s="91"/>
      <c r="U22" s="89"/>
      <c r="V22" s="91"/>
      <c r="W22" s="89"/>
      <c r="X22" s="91"/>
      <c r="Y22" s="89"/>
      <c r="Z22" s="91"/>
      <c r="AA22" s="89"/>
      <c r="AB22" s="91"/>
      <c r="AC22" s="89"/>
      <c r="AD22" s="91"/>
      <c r="AE22" s="89"/>
      <c r="AF22" s="91"/>
      <c r="AG22" s="89"/>
      <c r="AH22" s="91"/>
      <c r="AI22" s="89"/>
      <c r="AJ22" s="91"/>
      <c r="AK22" s="89"/>
      <c r="AL22" s="91"/>
      <c r="AM22" s="89"/>
      <c r="AN22" s="91"/>
      <c r="AO22" s="89"/>
    </row>
    <row r="23" spans="1:41" ht="11.25" customHeight="1" x14ac:dyDescent="0.25">
      <c r="A23" s="21" t="s">
        <v>47</v>
      </c>
      <c r="B23" s="77">
        <v>7</v>
      </c>
      <c r="C23" s="76">
        <v>9</v>
      </c>
      <c r="D23" s="77">
        <v>7</v>
      </c>
      <c r="E23" s="76">
        <v>9</v>
      </c>
      <c r="F23" s="47">
        <v>8</v>
      </c>
      <c r="G23" s="48">
        <v>10</v>
      </c>
      <c r="H23" s="47">
        <v>7</v>
      </c>
      <c r="I23" s="48">
        <v>10</v>
      </c>
      <c r="J23" s="77">
        <v>7</v>
      </c>
      <c r="K23" s="76">
        <v>10</v>
      </c>
      <c r="L23" s="77">
        <v>7</v>
      </c>
      <c r="M23" s="76">
        <v>9</v>
      </c>
      <c r="N23" s="77">
        <v>8</v>
      </c>
      <c r="O23" s="76">
        <v>10</v>
      </c>
      <c r="P23" s="77">
        <v>7</v>
      </c>
      <c r="Q23" s="76">
        <v>10</v>
      </c>
      <c r="R23" s="77">
        <v>7</v>
      </c>
      <c r="S23" s="76">
        <v>10</v>
      </c>
      <c r="T23" s="77">
        <v>8</v>
      </c>
      <c r="U23" s="76">
        <v>10</v>
      </c>
      <c r="V23" s="77">
        <v>7</v>
      </c>
      <c r="W23" s="76">
        <v>9</v>
      </c>
      <c r="X23" s="77">
        <v>7</v>
      </c>
      <c r="Y23" s="76">
        <v>10</v>
      </c>
      <c r="Z23" s="77"/>
      <c r="AA23" s="76"/>
      <c r="AB23" s="77"/>
      <c r="AC23" s="76"/>
      <c r="AD23" s="77"/>
      <c r="AE23" s="76"/>
      <c r="AF23" s="77"/>
      <c r="AG23" s="76"/>
      <c r="AH23" s="77"/>
      <c r="AI23" s="76"/>
      <c r="AJ23" s="77"/>
      <c r="AK23" s="76"/>
      <c r="AL23" s="77"/>
      <c r="AM23" s="76"/>
      <c r="AN23" s="77"/>
      <c r="AO23" s="76"/>
    </row>
    <row r="24" spans="1:41" ht="11.25" customHeight="1" x14ac:dyDescent="0.25">
      <c r="A24" s="21" t="s">
        <v>46</v>
      </c>
      <c r="B24" s="77">
        <v>6</v>
      </c>
      <c r="C24" s="49">
        <v>9</v>
      </c>
      <c r="D24" s="77">
        <v>7</v>
      </c>
      <c r="E24" s="49">
        <v>9</v>
      </c>
      <c r="F24" s="47">
        <v>7</v>
      </c>
      <c r="G24" s="49">
        <v>10</v>
      </c>
      <c r="H24" s="47">
        <v>6</v>
      </c>
      <c r="I24" s="49">
        <v>9</v>
      </c>
      <c r="J24" s="77">
        <v>6</v>
      </c>
      <c r="K24" s="49">
        <v>9</v>
      </c>
      <c r="L24" s="77">
        <v>6</v>
      </c>
      <c r="M24" s="49">
        <v>9</v>
      </c>
      <c r="N24" s="77">
        <v>7</v>
      </c>
      <c r="O24" s="49">
        <v>10</v>
      </c>
      <c r="P24" s="77">
        <v>7</v>
      </c>
      <c r="Q24" s="49">
        <v>9</v>
      </c>
      <c r="R24" s="77">
        <v>6</v>
      </c>
      <c r="S24" s="49">
        <v>8</v>
      </c>
      <c r="T24" s="77">
        <v>7</v>
      </c>
      <c r="U24" s="49">
        <v>9</v>
      </c>
      <c r="V24" s="77">
        <v>7</v>
      </c>
      <c r="W24" s="49">
        <v>9</v>
      </c>
      <c r="X24" s="77">
        <v>7</v>
      </c>
      <c r="Y24" s="49">
        <v>9</v>
      </c>
      <c r="Z24" s="77"/>
      <c r="AA24" s="49"/>
      <c r="AB24" s="77"/>
      <c r="AC24" s="49"/>
      <c r="AD24" s="77"/>
      <c r="AE24" s="49"/>
      <c r="AF24" s="77"/>
      <c r="AG24" s="49"/>
      <c r="AH24" s="77"/>
      <c r="AI24" s="49"/>
      <c r="AJ24" s="77"/>
      <c r="AK24" s="49"/>
      <c r="AL24" s="77"/>
      <c r="AM24" s="49"/>
      <c r="AN24" s="77"/>
      <c r="AO24" s="49"/>
    </row>
    <row r="25" spans="1:41" ht="11.25" customHeight="1" x14ac:dyDescent="0.25">
      <c r="A25" s="33" t="s">
        <v>12</v>
      </c>
      <c r="B25" s="90">
        <v>7</v>
      </c>
      <c r="C25" s="88">
        <v>10</v>
      </c>
      <c r="D25" s="90">
        <v>7</v>
      </c>
      <c r="E25" s="88">
        <v>10</v>
      </c>
      <c r="F25" s="90">
        <v>7</v>
      </c>
      <c r="G25" s="88">
        <v>10</v>
      </c>
      <c r="H25" s="90">
        <v>7</v>
      </c>
      <c r="I25" s="88">
        <v>10</v>
      </c>
      <c r="J25" s="90">
        <v>7</v>
      </c>
      <c r="K25" s="88">
        <v>10</v>
      </c>
      <c r="L25" s="90">
        <v>7</v>
      </c>
      <c r="M25" s="88">
        <v>10</v>
      </c>
      <c r="N25" s="90">
        <v>7</v>
      </c>
      <c r="O25" s="88">
        <v>10</v>
      </c>
      <c r="P25" s="90">
        <v>7</v>
      </c>
      <c r="Q25" s="88">
        <v>10</v>
      </c>
      <c r="R25" s="90">
        <v>7</v>
      </c>
      <c r="S25" s="88">
        <v>10</v>
      </c>
      <c r="T25" s="90">
        <v>7</v>
      </c>
      <c r="U25" s="88">
        <v>10</v>
      </c>
      <c r="V25" s="90">
        <v>7</v>
      </c>
      <c r="W25" s="88">
        <v>10</v>
      </c>
      <c r="X25" s="90">
        <v>7</v>
      </c>
      <c r="Y25" s="88">
        <v>10</v>
      </c>
      <c r="Z25" s="90"/>
      <c r="AA25" s="88"/>
      <c r="AB25" s="90"/>
      <c r="AC25" s="88"/>
      <c r="AD25" s="90"/>
      <c r="AE25" s="88"/>
      <c r="AF25" s="90"/>
      <c r="AG25" s="88"/>
      <c r="AH25" s="90"/>
      <c r="AI25" s="88"/>
      <c r="AJ25" s="90"/>
      <c r="AK25" s="88"/>
      <c r="AL25" s="90"/>
      <c r="AM25" s="88"/>
      <c r="AN25" s="90"/>
      <c r="AO25" s="88"/>
    </row>
    <row r="26" spans="1:41" ht="11.25" customHeight="1" x14ac:dyDescent="0.25">
      <c r="A26" s="34" t="s">
        <v>48</v>
      </c>
      <c r="B26" s="91"/>
      <c r="C26" s="89"/>
      <c r="D26" s="91"/>
      <c r="E26" s="89"/>
      <c r="F26" s="91"/>
      <c r="G26" s="89"/>
      <c r="H26" s="91"/>
      <c r="I26" s="89"/>
      <c r="J26" s="91"/>
      <c r="K26" s="89"/>
      <c r="L26" s="91"/>
      <c r="M26" s="89"/>
      <c r="N26" s="91"/>
      <c r="O26" s="89"/>
      <c r="P26" s="91"/>
      <c r="Q26" s="89"/>
      <c r="R26" s="91"/>
      <c r="S26" s="89"/>
      <c r="T26" s="91"/>
      <c r="U26" s="89"/>
      <c r="V26" s="91"/>
      <c r="W26" s="89"/>
      <c r="X26" s="91"/>
      <c r="Y26" s="89"/>
      <c r="Z26" s="91"/>
      <c r="AA26" s="89"/>
      <c r="AB26" s="91"/>
      <c r="AC26" s="89"/>
      <c r="AD26" s="91"/>
      <c r="AE26" s="89"/>
      <c r="AF26" s="91"/>
      <c r="AG26" s="89"/>
      <c r="AH26" s="91"/>
      <c r="AI26" s="89"/>
      <c r="AJ26" s="91"/>
      <c r="AK26" s="89"/>
      <c r="AL26" s="91"/>
      <c r="AM26" s="89"/>
      <c r="AN26" s="91"/>
      <c r="AO26" s="89"/>
    </row>
    <row r="27" spans="1:41" ht="11.25" customHeight="1" x14ac:dyDescent="0.25">
      <c r="A27" s="35" t="s">
        <v>49</v>
      </c>
      <c r="B27" s="43">
        <v>7</v>
      </c>
      <c r="C27" s="44">
        <v>10</v>
      </c>
      <c r="D27" s="43">
        <v>7</v>
      </c>
      <c r="E27" s="44">
        <v>10</v>
      </c>
      <c r="F27" s="43">
        <v>7</v>
      </c>
      <c r="G27" s="44">
        <v>10</v>
      </c>
      <c r="H27" s="43">
        <v>7</v>
      </c>
      <c r="I27" s="44">
        <v>10</v>
      </c>
      <c r="J27" s="43">
        <v>7</v>
      </c>
      <c r="K27" s="44">
        <v>10</v>
      </c>
      <c r="L27" s="43">
        <v>7</v>
      </c>
      <c r="M27" s="44">
        <v>10</v>
      </c>
      <c r="N27" s="43">
        <v>8</v>
      </c>
      <c r="O27" s="44">
        <v>10</v>
      </c>
      <c r="P27" s="43">
        <v>7</v>
      </c>
      <c r="Q27" s="44">
        <v>10</v>
      </c>
      <c r="R27" s="43">
        <v>7</v>
      </c>
      <c r="S27" s="44">
        <v>10</v>
      </c>
      <c r="T27" s="43">
        <v>7</v>
      </c>
      <c r="U27" s="44">
        <v>10</v>
      </c>
      <c r="V27" s="43">
        <v>8</v>
      </c>
      <c r="W27" s="44">
        <v>10</v>
      </c>
      <c r="X27" s="43">
        <v>7</v>
      </c>
      <c r="Y27" s="44">
        <v>10</v>
      </c>
      <c r="Z27" s="43"/>
      <c r="AA27" s="44"/>
      <c r="AB27" s="43"/>
      <c r="AC27" s="44"/>
      <c r="AD27" s="43"/>
      <c r="AE27" s="44"/>
      <c r="AF27" s="43"/>
      <c r="AG27" s="44"/>
      <c r="AH27" s="43"/>
      <c r="AI27" s="44"/>
      <c r="AJ27" s="43"/>
      <c r="AK27" s="44"/>
      <c r="AL27" s="43"/>
      <c r="AM27" s="44"/>
      <c r="AN27" s="43"/>
      <c r="AO27" s="44"/>
    </row>
    <row r="28" spans="1:41" s="26" customFormat="1" ht="11.25" customHeight="1" x14ac:dyDescent="0.25">
      <c r="A28" s="36" t="s">
        <v>50</v>
      </c>
      <c r="B28" s="43">
        <v>7</v>
      </c>
      <c r="C28" s="44">
        <v>10</v>
      </c>
      <c r="D28" s="43">
        <v>7</v>
      </c>
      <c r="E28" s="44">
        <v>10</v>
      </c>
      <c r="F28" s="43">
        <v>7</v>
      </c>
      <c r="G28" s="44">
        <v>10</v>
      </c>
      <c r="H28" s="43">
        <v>7</v>
      </c>
      <c r="I28" s="44">
        <v>10</v>
      </c>
      <c r="J28" s="43">
        <v>7</v>
      </c>
      <c r="K28" s="44">
        <v>10</v>
      </c>
      <c r="L28" s="43">
        <v>7</v>
      </c>
      <c r="M28" s="44">
        <v>10</v>
      </c>
      <c r="N28" s="43">
        <v>7</v>
      </c>
      <c r="O28" s="44">
        <v>10</v>
      </c>
      <c r="P28" s="43">
        <v>7</v>
      </c>
      <c r="Q28" s="44">
        <v>10</v>
      </c>
      <c r="R28" s="43">
        <v>7</v>
      </c>
      <c r="S28" s="44">
        <v>10</v>
      </c>
      <c r="T28" s="43">
        <v>7</v>
      </c>
      <c r="U28" s="44">
        <v>10</v>
      </c>
      <c r="V28" s="43">
        <v>7</v>
      </c>
      <c r="W28" s="44">
        <v>10</v>
      </c>
      <c r="X28" s="43">
        <v>7</v>
      </c>
      <c r="Y28" s="44">
        <v>10</v>
      </c>
      <c r="Z28" s="43"/>
      <c r="AA28" s="44"/>
      <c r="AB28" s="43"/>
      <c r="AC28" s="44"/>
      <c r="AD28" s="43"/>
      <c r="AE28" s="44"/>
      <c r="AF28" s="43"/>
      <c r="AG28" s="44"/>
      <c r="AH28" s="43"/>
      <c r="AI28" s="44"/>
      <c r="AJ28" s="43"/>
      <c r="AK28" s="44"/>
      <c r="AL28" s="43"/>
      <c r="AM28" s="44"/>
      <c r="AN28" s="43"/>
      <c r="AO28" s="44"/>
    </row>
    <row r="29" spans="1:41" s="26" customFormat="1" ht="20.25" customHeight="1" x14ac:dyDescent="0.25">
      <c r="A29" s="24" t="s">
        <v>19</v>
      </c>
      <c r="B29" s="60">
        <f t="shared" ref="B29:AO29" si="0">B10+B11+B13+B14+B15+B17+B19+B20+B21+B23+B24+B25+B27+B28</f>
        <v>82</v>
      </c>
      <c r="C29" s="60">
        <f t="shared" si="0"/>
        <v>130</v>
      </c>
      <c r="D29" s="60">
        <f t="shared" si="0"/>
        <v>82</v>
      </c>
      <c r="E29" s="60">
        <f t="shared" si="0"/>
        <v>130</v>
      </c>
      <c r="F29" s="60">
        <f t="shared" si="0"/>
        <v>86</v>
      </c>
      <c r="G29" s="60">
        <f t="shared" si="0"/>
        <v>132</v>
      </c>
      <c r="H29" s="60">
        <f t="shared" si="0"/>
        <v>82</v>
      </c>
      <c r="I29" s="60">
        <f t="shared" si="0"/>
        <v>130</v>
      </c>
      <c r="J29" s="60">
        <f t="shared" si="0"/>
        <v>81</v>
      </c>
      <c r="K29" s="60">
        <f t="shared" si="0"/>
        <v>130</v>
      </c>
      <c r="L29" s="60">
        <f t="shared" si="0"/>
        <v>81</v>
      </c>
      <c r="M29" s="60">
        <f t="shared" si="0"/>
        <v>130</v>
      </c>
      <c r="N29" s="60">
        <f t="shared" si="0"/>
        <v>86</v>
      </c>
      <c r="O29" s="60">
        <f t="shared" si="0"/>
        <v>132</v>
      </c>
      <c r="P29" s="60">
        <f t="shared" si="0"/>
        <v>82</v>
      </c>
      <c r="Q29" s="60">
        <f t="shared" si="0"/>
        <v>131</v>
      </c>
      <c r="R29" s="60">
        <f t="shared" si="0"/>
        <v>81</v>
      </c>
      <c r="S29" s="60">
        <f t="shared" si="0"/>
        <v>130</v>
      </c>
      <c r="T29" s="60">
        <f t="shared" si="0"/>
        <v>85</v>
      </c>
      <c r="U29" s="60">
        <f t="shared" si="0"/>
        <v>131</v>
      </c>
      <c r="V29" s="60">
        <f t="shared" si="0"/>
        <v>84</v>
      </c>
      <c r="W29" s="60">
        <f t="shared" si="0"/>
        <v>130</v>
      </c>
      <c r="X29" s="60">
        <f t="shared" si="0"/>
        <v>82</v>
      </c>
      <c r="Y29" s="60">
        <f t="shared" si="0"/>
        <v>131</v>
      </c>
      <c r="Z29" s="60">
        <f t="shared" si="0"/>
        <v>0</v>
      </c>
      <c r="AA29" s="60">
        <f t="shared" si="0"/>
        <v>0</v>
      </c>
      <c r="AB29" s="60">
        <f t="shared" si="0"/>
        <v>0</v>
      </c>
      <c r="AC29" s="60">
        <f t="shared" si="0"/>
        <v>0</v>
      </c>
      <c r="AD29" s="60">
        <f t="shared" si="0"/>
        <v>0</v>
      </c>
      <c r="AE29" s="60">
        <f t="shared" si="0"/>
        <v>0</v>
      </c>
      <c r="AF29" s="60">
        <f t="shared" si="0"/>
        <v>0</v>
      </c>
      <c r="AG29" s="60">
        <f t="shared" si="0"/>
        <v>0</v>
      </c>
      <c r="AH29" s="60">
        <f t="shared" si="0"/>
        <v>0</v>
      </c>
      <c r="AI29" s="60">
        <f t="shared" si="0"/>
        <v>0</v>
      </c>
      <c r="AJ29" s="60">
        <f t="shared" si="0"/>
        <v>0</v>
      </c>
      <c r="AK29" s="60">
        <f t="shared" si="0"/>
        <v>0</v>
      </c>
      <c r="AL29" s="60">
        <f t="shared" si="0"/>
        <v>0</v>
      </c>
      <c r="AM29" s="60">
        <f t="shared" si="0"/>
        <v>0</v>
      </c>
      <c r="AN29" s="60">
        <f t="shared" si="0"/>
        <v>0</v>
      </c>
      <c r="AO29" s="60">
        <f t="shared" si="0"/>
        <v>0</v>
      </c>
    </row>
    <row r="30" spans="1:41" s="37" customFormat="1" ht="11.25" customHeight="1" x14ac:dyDescent="0.25"/>
    <row r="31" spans="1:41" ht="10.5" customHeight="1" x14ac:dyDescent="0.25"/>
    <row r="32" spans="1:41" ht="10.5" customHeight="1" x14ac:dyDescent="0.25"/>
    <row r="33" spans="42:42" ht="10.5" customHeight="1" x14ac:dyDescent="0.25"/>
    <row r="34" spans="42:42" ht="10.5" customHeight="1" x14ac:dyDescent="0.25"/>
    <row r="35" spans="42:42" ht="10.5" customHeight="1" x14ac:dyDescent="0.25">
      <c r="AP35" s="41"/>
    </row>
    <row r="50" spans="48:48" x14ac:dyDescent="0.25">
      <c r="AV50" s="42"/>
    </row>
    <row r="103" spans="1:44" x14ac:dyDescent="0.25">
      <c r="A103" s="27"/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N103" s="27"/>
      <c r="AO103" s="27"/>
      <c r="AP103" s="27"/>
      <c r="AQ103" s="27"/>
      <c r="AR103" s="27"/>
    </row>
    <row r="104" spans="1:44" x14ac:dyDescent="0.25">
      <c r="A104" s="27"/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7"/>
      <c r="AN104" s="27"/>
      <c r="AO104" s="27"/>
      <c r="AP104" s="27"/>
      <c r="AQ104" s="27"/>
      <c r="AR104" s="27"/>
    </row>
    <row r="105" spans="1:44" x14ac:dyDescent="0.25">
      <c r="A105" s="27"/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  <c r="AE105" s="27"/>
      <c r="AF105" s="27"/>
      <c r="AG105" s="27"/>
      <c r="AH105" s="27"/>
      <c r="AI105" s="27"/>
      <c r="AJ105" s="27"/>
      <c r="AK105" s="27"/>
      <c r="AL105" s="27"/>
      <c r="AN105" s="27"/>
      <c r="AO105" s="27"/>
      <c r="AP105" s="27"/>
      <c r="AQ105" s="27"/>
      <c r="AR105" s="27"/>
    </row>
    <row r="106" spans="1:44" x14ac:dyDescent="0.25">
      <c r="A106" s="27"/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  <c r="AE106" s="27"/>
      <c r="AF106" s="27"/>
      <c r="AG106" s="27"/>
      <c r="AH106" s="27"/>
      <c r="AI106" s="27"/>
      <c r="AJ106" s="27"/>
      <c r="AK106" s="27"/>
      <c r="AL106" s="27"/>
      <c r="AN106" s="27"/>
      <c r="AO106" s="27"/>
      <c r="AP106" s="27"/>
      <c r="AQ106" s="27"/>
      <c r="AR106" s="27"/>
    </row>
    <row r="107" spans="1:44" x14ac:dyDescent="0.25">
      <c r="A107" s="27"/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N107" s="27"/>
      <c r="AO107" s="27"/>
      <c r="AP107" s="27"/>
      <c r="AQ107" s="27"/>
      <c r="AR107" s="27"/>
    </row>
    <row r="108" spans="1:44" x14ac:dyDescent="0.25">
      <c r="A108" s="27"/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  <c r="AF108" s="27"/>
      <c r="AG108" s="27"/>
      <c r="AH108" s="27"/>
      <c r="AI108" s="27"/>
      <c r="AJ108" s="27"/>
      <c r="AK108" s="27"/>
      <c r="AL108" s="27"/>
      <c r="AN108" s="27"/>
      <c r="AO108" s="27"/>
      <c r="AP108" s="27"/>
      <c r="AQ108" s="27"/>
      <c r="AR108" s="27"/>
    </row>
    <row r="109" spans="1:44" x14ac:dyDescent="0.25">
      <c r="A109" s="27"/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  <c r="AD109" s="27"/>
      <c r="AE109" s="27"/>
      <c r="AF109" s="27"/>
      <c r="AG109" s="27"/>
      <c r="AH109" s="27"/>
      <c r="AI109" s="27"/>
      <c r="AJ109" s="27"/>
      <c r="AK109" s="27"/>
      <c r="AL109" s="27"/>
      <c r="AN109" s="27"/>
      <c r="AO109" s="27"/>
      <c r="AP109" s="27"/>
      <c r="AQ109" s="27"/>
      <c r="AR109" s="27"/>
    </row>
    <row r="110" spans="1:44" x14ac:dyDescent="0.25">
      <c r="A110" s="27"/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27"/>
      <c r="AF110" s="27"/>
      <c r="AG110" s="27"/>
      <c r="AH110" s="27"/>
      <c r="AI110" s="27"/>
      <c r="AJ110" s="27"/>
      <c r="AK110" s="27"/>
      <c r="AL110" s="27"/>
      <c r="AN110" s="27"/>
      <c r="AO110" s="27"/>
      <c r="AP110" s="27"/>
      <c r="AQ110" s="27"/>
      <c r="AR110" s="27"/>
    </row>
    <row r="111" spans="1:44" x14ac:dyDescent="0.25">
      <c r="A111" s="27"/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  <c r="AN111" s="27"/>
      <c r="AO111" s="27"/>
      <c r="AP111" s="27"/>
      <c r="AQ111" s="27"/>
      <c r="AR111" s="27"/>
    </row>
    <row r="112" spans="1:44" x14ac:dyDescent="0.25">
      <c r="A112" s="27"/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27"/>
      <c r="AF112" s="27"/>
      <c r="AG112" s="27"/>
      <c r="AH112" s="27"/>
      <c r="AI112" s="27"/>
      <c r="AJ112" s="27"/>
      <c r="AK112" s="27"/>
      <c r="AL112" s="27"/>
      <c r="AN112" s="27"/>
      <c r="AO112" s="27"/>
      <c r="AP112" s="27"/>
      <c r="AQ112" s="27"/>
      <c r="AR112" s="27"/>
    </row>
    <row r="113" spans="1:44" x14ac:dyDescent="0.25">
      <c r="A113" s="27"/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  <c r="AE113" s="27"/>
      <c r="AF113" s="27"/>
      <c r="AG113" s="27"/>
      <c r="AH113" s="27"/>
      <c r="AI113" s="27"/>
      <c r="AJ113" s="27"/>
      <c r="AK113" s="27"/>
      <c r="AL113" s="27"/>
      <c r="AN113" s="27"/>
      <c r="AO113" s="27"/>
      <c r="AP113" s="27"/>
      <c r="AQ113" s="27"/>
      <c r="AR113" s="27"/>
    </row>
    <row r="114" spans="1:44" x14ac:dyDescent="0.25">
      <c r="A114" s="27"/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  <c r="AD114" s="27"/>
      <c r="AE114" s="27"/>
      <c r="AF114" s="27"/>
      <c r="AG114" s="27"/>
      <c r="AH114" s="27"/>
      <c r="AI114" s="27"/>
      <c r="AJ114" s="27"/>
      <c r="AK114" s="27"/>
      <c r="AL114" s="27"/>
      <c r="AN114" s="27"/>
      <c r="AO114" s="27"/>
      <c r="AP114" s="27"/>
      <c r="AQ114" s="27"/>
      <c r="AR114" s="27"/>
    </row>
    <row r="115" spans="1:44" x14ac:dyDescent="0.25">
      <c r="A115" s="27"/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N115" s="27"/>
      <c r="AO115" s="27"/>
      <c r="AP115" s="27"/>
      <c r="AQ115" s="27"/>
      <c r="AR115" s="27"/>
    </row>
    <row r="116" spans="1:44" x14ac:dyDescent="0.25">
      <c r="A116" s="27"/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  <c r="AD116" s="27"/>
      <c r="AE116" s="27"/>
      <c r="AF116" s="27"/>
      <c r="AG116" s="27"/>
      <c r="AH116" s="27"/>
      <c r="AI116" s="27"/>
      <c r="AJ116" s="27"/>
      <c r="AK116" s="27"/>
      <c r="AL116" s="27"/>
      <c r="AN116" s="27"/>
      <c r="AO116" s="27"/>
      <c r="AP116" s="27"/>
      <c r="AQ116" s="27"/>
      <c r="AR116" s="27"/>
    </row>
    <row r="117" spans="1:44" x14ac:dyDescent="0.25">
      <c r="A117" s="27"/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  <c r="AF117" s="27"/>
      <c r="AG117" s="27"/>
      <c r="AH117" s="27"/>
      <c r="AI117" s="27"/>
      <c r="AJ117" s="27"/>
      <c r="AK117" s="27"/>
      <c r="AL117" s="27"/>
      <c r="AN117" s="27"/>
      <c r="AO117" s="27"/>
      <c r="AP117" s="27"/>
      <c r="AQ117" s="27"/>
      <c r="AR117" s="27"/>
    </row>
    <row r="118" spans="1:44" x14ac:dyDescent="0.25">
      <c r="A118" s="27"/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27"/>
      <c r="AF118" s="27"/>
      <c r="AG118" s="27"/>
      <c r="AH118" s="27"/>
      <c r="AI118" s="27"/>
      <c r="AJ118" s="27"/>
      <c r="AK118" s="27"/>
      <c r="AL118" s="27"/>
      <c r="AN118" s="27"/>
      <c r="AO118" s="27"/>
      <c r="AP118" s="27"/>
      <c r="AQ118" s="27"/>
      <c r="AR118" s="27"/>
    </row>
    <row r="119" spans="1:44" x14ac:dyDescent="0.25">
      <c r="A119" s="27"/>
      <c r="B119" s="27"/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27"/>
      <c r="AL119" s="27"/>
      <c r="AN119" s="27"/>
      <c r="AO119" s="27"/>
      <c r="AP119" s="27"/>
      <c r="AQ119" s="27"/>
      <c r="AR119" s="27"/>
    </row>
    <row r="120" spans="1:44" x14ac:dyDescent="0.25">
      <c r="A120" s="27"/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  <c r="AD120" s="27"/>
      <c r="AE120" s="27"/>
      <c r="AF120" s="27"/>
      <c r="AG120" s="27"/>
      <c r="AH120" s="27"/>
      <c r="AI120" s="27"/>
      <c r="AJ120" s="27"/>
      <c r="AK120" s="27"/>
      <c r="AL120" s="27"/>
      <c r="AN120" s="27"/>
      <c r="AO120" s="27"/>
      <c r="AP120" s="27"/>
      <c r="AQ120" s="27"/>
      <c r="AR120" s="27"/>
    </row>
    <row r="121" spans="1:44" x14ac:dyDescent="0.25">
      <c r="A121" s="27"/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  <c r="AC121" s="27"/>
      <c r="AD121" s="27"/>
      <c r="AE121" s="27"/>
      <c r="AF121" s="27"/>
      <c r="AG121" s="27"/>
      <c r="AH121" s="27"/>
      <c r="AI121" s="27"/>
      <c r="AJ121" s="27"/>
      <c r="AK121" s="27"/>
      <c r="AL121" s="27"/>
      <c r="AN121" s="27"/>
      <c r="AO121" s="27"/>
      <c r="AP121" s="27"/>
      <c r="AQ121" s="27"/>
      <c r="AR121" s="27"/>
    </row>
    <row r="122" spans="1:44" x14ac:dyDescent="0.25">
      <c r="A122" s="27"/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  <c r="AC122" s="27"/>
      <c r="AD122" s="27"/>
      <c r="AE122" s="27"/>
      <c r="AF122" s="27"/>
      <c r="AG122" s="27"/>
      <c r="AH122" s="27"/>
      <c r="AI122" s="27"/>
      <c r="AJ122" s="27"/>
      <c r="AK122" s="27"/>
      <c r="AL122" s="27"/>
      <c r="AN122" s="27"/>
      <c r="AO122" s="27"/>
      <c r="AP122" s="27"/>
      <c r="AQ122" s="27"/>
      <c r="AR122" s="27"/>
    </row>
    <row r="123" spans="1:44" x14ac:dyDescent="0.25">
      <c r="A123" s="27"/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N123" s="27"/>
      <c r="AO123" s="27"/>
      <c r="AP123" s="27"/>
      <c r="AQ123" s="27"/>
      <c r="AR123" s="27"/>
    </row>
    <row r="124" spans="1:44" x14ac:dyDescent="0.25">
      <c r="A124" s="27"/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  <c r="AC124" s="27"/>
      <c r="AD124" s="27"/>
      <c r="AE124" s="27"/>
      <c r="AF124" s="27"/>
      <c r="AG124" s="27"/>
      <c r="AH124" s="27"/>
      <c r="AI124" s="27"/>
      <c r="AJ124" s="27"/>
      <c r="AK124" s="27"/>
      <c r="AL124" s="27"/>
      <c r="AN124" s="27"/>
      <c r="AO124" s="27"/>
      <c r="AP124" s="27"/>
      <c r="AQ124" s="27"/>
      <c r="AR124" s="27"/>
    </row>
    <row r="125" spans="1:44" x14ac:dyDescent="0.25">
      <c r="A125" s="27"/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  <c r="AC125" s="27"/>
      <c r="AD125" s="27"/>
      <c r="AE125" s="27"/>
      <c r="AF125" s="27"/>
      <c r="AG125" s="27"/>
      <c r="AH125" s="27"/>
      <c r="AI125" s="27"/>
      <c r="AJ125" s="27"/>
      <c r="AK125" s="27"/>
      <c r="AL125" s="27"/>
      <c r="AN125" s="27"/>
      <c r="AO125" s="27"/>
      <c r="AP125" s="27"/>
      <c r="AQ125" s="27"/>
      <c r="AR125" s="27"/>
    </row>
    <row r="126" spans="1:44" x14ac:dyDescent="0.25">
      <c r="A126" s="27"/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27"/>
      <c r="AF126" s="27"/>
      <c r="AG126" s="27"/>
      <c r="AH126" s="27"/>
      <c r="AI126" s="27"/>
      <c r="AJ126" s="27"/>
      <c r="AK126" s="27"/>
      <c r="AL126" s="27"/>
      <c r="AN126" s="27"/>
      <c r="AO126" s="27"/>
      <c r="AP126" s="27"/>
      <c r="AQ126" s="27"/>
      <c r="AR126" s="27"/>
    </row>
    <row r="127" spans="1:44" x14ac:dyDescent="0.25">
      <c r="A127" s="27"/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N127" s="27"/>
      <c r="AO127" s="27"/>
      <c r="AP127" s="27"/>
      <c r="AQ127" s="27"/>
      <c r="AR127" s="27"/>
    </row>
    <row r="128" spans="1:44" x14ac:dyDescent="0.25">
      <c r="A128" s="27"/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  <c r="AC128" s="27"/>
      <c r="AD128" s="27"/>
      <c r="AE128" s="27"/>
      <c r="AF128" s="27"/>
      <c r="AG128" s="27"/>
      <c r="AH128" s="27"/>
      <c r="AI128" s="27"/>
      <c r="AJ128" s="27"/>
      <c r="AK128" s="27"/>
      <c r="AL128" s="27"/>
      <c r="AN128" s="27"/>
      <c r="AO128" s="27"/>
      <c r="AP128" s="27"/>
      <c r="AQ128" s="27"/>
      <c r="AR128" s="27"/>
    </row>
    <row r="129" spans="1:44" x14ac:dyDescent="0.25">
      <c r="A129" s="27"/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  <c r="AC129" s="27"/>
      <c r="AD129" s="27"/>
      <c r="AE129" s="27"/>
      <c r="AF129" s="27"/>
      <c r="AG129" s="27"/>
      <c r="AH129" s="27"/>
      <c r="AI129" s="27"/>
      <c r="AJ129" s="27"/>
      <c r="AK129" s="27"/>
      <c r="AL129" s="27"/>
      <c r="AN129" s="27"/>
      <c r="AO129" s="27"/>
      <c r="AP129" s="27"/>
      <c r="AQ129" s="27"/>
      <c r="AR129" s="27"/>
    </row>
    <row r="130" spans="1:44" x14ac:dyDescent="0.25">
      <c r="A130" s="27"/>
      <c r="B130" s="27"/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  <c r="AC130" s="27"/>
      <c r="AD130" s="27"/>
      <c r="AE130" s="27"/>
      <c r="AF130" s="27"/>
      <c r="AG130" s="27"/>
      <c r="AH130" s="27"/>
      <c r="AI130" s="27"/>
      <c r="AJ130" s="27"/>
      <c r="AK130" s="27"/>
      <c r="AL130" s="27"/>
      <c r="AN130" s="27"/>
      <c r="AO130" s="27"/>
      <c r="AP130" s="27"/>
      <c r="AQ130" s="27"/>
      <c r="AR130" s="27"/>
    </row>
    <row r="131" spans="1:44" x14ac:dyDescent="0.25">
      <c r="A131" s="27"/>
      <c r="B131" s="27"/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7"/>
      <c r="AL131" s="27"/>
      <c r="AN131" s="27"/>
      <c r="AO131" s="27"/>
      <c r="AP131" s="27"/>
      <c r="AQ131" s="27"/>
      <c r="AR131" s="27"/>
    </row>
    <row r="132" spans="1:44" x14ac:dyDescent="0.25">
      <c r="A132" s="27"/>
      <c r="B132" s="27"/>
      <c r="C132" s="27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  <c r="AA132" s="27"/>
      <c r="AB132" s="27"/>
      <c r="AC132" s="27"/>
      <c r="AD132" s="27"/>
      <c r="AE132" s="27"/>
      <c r="AF132" s="27"/>
      <c r="AG132" s="27"/>
      <c r="AH132" s="27"/>
      <c r="AI132" s="27"/>
      <c r="AJ132" s="27"/>
      <c r="AK132" s="27"/>
      <c r="AL132" s="27"/>
      <c r="AN132" s="27"/>
      <c r="AO132" s="27"/>
      <c r="AP132" s="27"/>
      <c r="AQ132" s="27"/>
      <c r="AR132" s="27"/>
    </row>
    <row r="133" spans="1:44" x14ac:dyDescent="0.25">
      <c r="A133" s="27"/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  <c r="AA133" s="27"/>
      <c r="AB133" s="27"/>
      <c r="AC133" s="27"/>
      <c r="AD133" s="27"/>
      <c r="AE133" s="27"/>
      <c r="AF133" s="27"/>
      <c r="AG133" s="27"/>
      <c r="AH133" s="27"/>
      <c r="AI133" s="27"/>
      <c r="AJ133" s="27"/>
      <c r="AK133" s="27"/>
      <c r="AL133" s="27"/>
      <c r="AN133" s="27"/>
      <c r="AO133" s="27"/>
      <c r="AP133" s="27"/>
      <c r="AQ133" s="27"/>
      <c r="AR133" s="27"/>
    </row>
    <row r="134" spans="1:44" x14ac:dyDescent="0.25">
      <c r="A134" s="27"/>
      <c r="B134" s="27"/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  <c r="AA134" s="27"/>
      <c r="AB134" s="27"/>
      <c r="AC134" s="27"/>
      <c r="AD134" s="27"/>
      <c r="AE134" s="27"/>
      <c r="AF134" s="27"/>
      <c r="AG134" s="27"/>
      <c r="AH134" s="27"/>
      <c r="AI134" s="27"/>
      <c r="AJ134" s="27"/>
      <c r="AK134" s="27"/>
      <c r="AL134" s="27"/>
      <c r="AN134" s="27"/>
      <c r="AO134" s="27"/>
      <c r="AP134" s="27"/>
      <c r="AQ134" s="27"/>
      <c r="AR134" s="27"/>
    </row>
    <row r="135" spans="1:44" x14ac:dyDescent="0.25">
      <c r="A135" s="27"/>
      <c r="B135" s="27"/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N135" s="27"/>
      <c r="AO135" s="27"/>
      <c r="AP135" s="27"/>
      <c r="AQ135" s="27"/>
      <c r="AR135" s="27"/>
    </row>
    <row r="136" spans="1:44" x14ac:dyDescent="0.25">
      <c r="A136" s="27"/>
      <c r="B136" s="27"/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  <c r="AA136" s="27"/>
      <c r="AB136" s="27"/>
      <c r="AC136" s="27"/>
      <c r="AD136" s="27"/>
      <c r="AE136" s="27"/>
      <c r="AF136" s="27"/>
      <c r="AG136" s="27"/>
      <c r="AH136" s="27"/>
      <c r="AI136" s="27"/>
      <c r="AJ136" s="27"/>
      <c r="AK136" s="27"/>
      <c r="AL136" s="27"/>
      <c r="AN136" s="27"/>
      <c r="AO136" s="27"/>
      <c r="AP136" s="27"/>
      <c r="AQ136" s="27"/>
      <c r="AR136" s="27"/>
    </row>
    <row r="137" spans="1:44" x14ac:dyDescent="0.25">
      <c r="A137" s="27"/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  <c r="AA137" s="27"/>
      <c r="AB137" s="27"/>
      <c r="AC137" s="27"/>
      <c r="AD137" s="27"/>
      <c r="AE137" s="27"/>
      <c r="AF137" s="27"/>
      <c r="AG137" s="27"/>
      <c r="AH137" s="27"/>
      <c r="AI137" s="27"/>
      <c r="AJ137" s="27"/>
      <c r="AK137" s="27"/>
      <c r="AL137" s="27"/>
      <c r="AN137" s="27"/>
      <c r="AO137" s="27"/>
      <c r="AP137" s="27"/>
      <c r="AQ137" s="27"/>
      <c r="AR137" s="27"/>
    </row>
    <row r="138" spans="1:44" x14ac:dyDescent="0.25">
      <c r="A138" s="27"/>
      <c r="B138" s="27"/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  <c r="AC138" s="27"/>
      <c r="AD138" s="27"/>
      <c r="AE138" s="27"/>
      <c r="AF138" s="27"/>
      <c r="AG138" s="27"/>
      <c r="AH138" s="27"/>
      <c r="AI138" s="27"/>
      <c r="AJ138" s="27"/>
      <c r="AK138" s="27"/>
      <c r="AL138" s="27"/>
      <c r="AN138" s="27"/>
      <c r="AO138" s="27"/>
      <c r="AP138" s="27"/>
      <c r="AQ138" s="27"/>
      <c r="AR138" s="27"/>
    </row>
    <row r="139" spans="1:44" x14ac:dyDescent="0.25">
      <c r="A139" s="27"/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  <c r="AC139" s="27"/>
      <c r="AD139" s="27"/>
      <c r="AE139" s="27"/>
      <c r="AF139" s="27"/>
      <c r="AG139" s="27"/>
      <c r="AH139" s="27"/>
      <c r="AI139" s="27"/>
      <c r="AJ139" s="27"/>
      <c r="AK139" s="27"/>
      <c r="AL139" s="27"/>
      <c r="AN139" s="27"/>
      <c r="AO139" s="27"/>
      <c r="AP139" s="27"/>
      <c r="AQ139" s="27"/>
      <c r="AR139" s="27"/>
    </row>
    <row r="140" spans="1:44" x14ac:dyDescent="0.25">
      <c r="A140" s="27"/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27"/>
      <c r="AB140" s="27"/>
      <c r="AC140" s="27"/>
      <c r="AD140" s="27"/>
      <c r="AE140" s="27"/>
      <c r="AF140" s="27"/>
      <c r="AG140" s="27"/>
      <c r="AH140" s="27"/>
      <c r="AI140" s="27"/>
      <c r="AJ140" s="27"/>
      <c r="AK140" s="27"/>
      <c r="AL140" s="27"/>
      <c r="AN140" s="27"/>
      <c r="AO140" s="27"/>
      <c r="AP140" s="27"/>
      <c r="AQ140" s="27"/>
      <c r="AR140" s="27"/>
    </row>
    <row r="141" spans="1:44" x14ac:dyDescent="0.25">
      <c r="A141" s="27"/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F141" s="27"/>
      <c r="AG141" s="27"/>
      <c r="AH141" s="27"/>
      <c r="AI141" s="27"/>
      <c r="AJ141" s="27"/>
      <c r="AK141" s="27"/>
      <c r="AL141" s="27"/>
      <c r="AN141" s="27"/>
      <c r="AO141" s="27"/>
      <c r="AP141" s="27"/>
      <c r="AQ141" s="27"/>
      <c r="AR141" s="27"/>
    </row>
    <row r="142" spans="1:44" x14ac:dyDescent="0.25">
      <c r="A142" s="27"/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  <c r="AC142" s="27"/>
      <c r="AD142" s="27"/>
      <c r="AE142" s="27"/>
      <c r="AF142" s="27"/>
      <c r="AG142" s="27"/>
      <c r="AH142" s="27"/>
      <c r="AI142" s="27"/>
      <c r="AJ142" s="27"/>
      <c r="AK142" s="27"/>
      <c r="AL142" s="27"/>
      <c r="AN142" s="27"/>
      <c r="AO142" s="27"/>
      <c r="AP142" s="27"/>
      <c r="AQ142" s="27"/>
      <c r="AR142" s="27"/>
    </row>
    <row r="143" spans="1:44" x14ac:dyDescent="0.25">
      <c r="A143" s="27"/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  <c r="AB143" s="27"/>
      <c r="AC143" s="27"/>
      <c r="AD143" s="27"/>
      <c r="AE143" s="27"/>
      <c r="AF143" s="27"/>
      <c r="AG143" s="27"/>
      <c r="AH143" s="27"/>
      <c r="AI143" s="27"/>
      <c r="AJ143" s="27"/>
      <c r="AK143" s="27"/>
      <c r="AL143" s="27"/>
      <c r="AN143" s="27"/>
      <c r="AO143" s="27"/>
      <c r="AP143" s="27"/>
      <c r="AQ143" s="27"/>
      <c r="AR143" s="27"/>
    </row>
    <row r="144" spans="1:44" x14ac:dyDescent="0.25">
      <c r="A144" s="27"/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27"/>
      <c r="AB144" s="27"/>
      <c r="AC144" s="27"/>
      <c r="AD144" s="27"/>
      <c r="AE144" s="27"/>
      <c r="AF144" s="27"/>
      <c r="AG144" s="27"/>
      <c r="AH144" s="27"/>
      <c r="AI144" s="27"/>
      <c r="AJ144" s="27"/>
      <c r="AK144" s="27"/>
      <c r="AL144" s="27"/>
      <c r="AN144" s="27"/>
      <c r="AO144" s="27"/>
      <c r="AP144" s="27"/>
      <c r="AQ144" s="27"/>
      <c r="AR144" s="27"/>
    </row>
    <row r="145" spans="1:44" x14ac:dyDescent="0.25">
      <c r="A145" s="27"/>
      <c r="B145" s="27"/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  <c r="AA145" s="27"/>
      <c r="AB145" s="27"/>
      <c r="AC145" s="27"/>
      <c r="AD145" s="27"/>
      <c r="AE145" s="27"/>
      <c r="AF145" s="27"/>
      <c r="AG145" s="27"/>
      <c r="AH145" s="27"/>
      <c r="AI145" s="27"/>
      <c r="AJ145" s="27"/>
      <c r="AK145" s="27"/>
      <c r="AL145" s="27"/>
      <c r="AN145" s="27"/>
      <c r="AO145" s="27"/>
      <c r="AP145" s="27"/>
      <c r="AQ145" s="27"/>
      <c r="AR145" s="27"/>
    </row>
    <row r="146" spans="1:44" x14ac:dyDescent="0.25">
      <c r="A146" s="27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  <c r="AA146" s="27"/>
      <c r="AB146" s="27"/>
      <c r="AC146" s="27"/>
      <c r="AD146" s="27"/>
      <c r="AE146" s="27"/>
      <c r="AF146" s="27"/>
      <c r="AG146" s="27"/>
      <c r="AH146" s="27"/>
      <c r="AI146" s="27"/>
      <c r="AJ146" s="27"/>
      <c r="AK146" s="27"/>
      <c r="AL146" s="27"/>
      <c r="AN146" s="27"/>
      <c r="AO146" s="27"/>
      <c r="AP146" s="27"/>
      <c r="AQ146" s="27"/>
      <c r="AR146" s="27"/>
    </row>
    <row r="147" spans="1:44" x14ac:dyDescent="0.25">
      <c r="A147" s="27"/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  <c r="AC147" s="27"/>
      <c r="AD147" s="27"/>
      <c r="AE147" s="27"/>
      <c r="AF147" s="27"/>
      <c r="AG147" s="27"/>
      <c r="AH147" s="27"/>
      <c r="AI147" s="27"/>
      <c r="AJ147" s="27"/>
      <c r="AK147" s="27"/>
      <c r="AL147" s="27"/>
      <c r="AN147" s="27"/>
      <c r="AO147" s="27"/>
      <c r="AP147" s="27"/>
      <c r="AQ147" s="27"/>
      <c r="AR147" s="27"/>
    </row>
    <row r="148" spans="1:44" x14ac:dyDescent="0.25">
      <c r="A148" s="27"/>
      <c r="B148" s="27"/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  <c r="AC148" s="27"/>
      <c r="AD148" s="27"/>
      <c r="AE148" s="27"/>
      <c r="AF148" s="27"/>
      <c r="AG148" s="27"/>
      <c r="AH148" s="27"/>
      <c r="AI148" s="27"/>
      <c r="AJ148" s="27"/>
      <c r="AK148" s="27"/>
      <c r="AL148" s="27"/>
      <c r="AN148" s="27"/>
      <c r="AO148" s="27"/>
      <c r="AP148" s="27"/>
      <c r="AQ148" s="27"/>
      <c r="AR148" s="27"/>
    </row>
    <row r="149" spans="1:44" x14ac:dyDescent="0.25">
      <c r="A149" s="27"/>
      <c r="B149" s="27"/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  <c r="AC149" s="27"/>
      <c r="AD149" s="27"/>
      <c r="AE149" s="27"/>
      <c r="AF149" s="27"/>
      <c r="AG149" s="27"/>
      <c r="AH149" s="27"/>
      <c r="AI149" s="27"/>
      <c r="AJ149" s="27"/>
      <c r="AK149" s="27"/>
      <c r="AL149" s="27"/>
      <c r="AN149" s="27"/>
      <c r="AO149" s="27"/>
      <c r="AP149" s="27"/>
      <c r="AQ149" s="27"/>
      <c r="AR149" s="27"/>
    </row>
    <row r="150" spans="1:44" x14ac:dyDescent="0.25">
      <c r="A150" s="27"/>
      <c r="B150" s="27"/>
      <c r="C150" s="27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N150" s="27"/>
      <c r="AO150" s="27"/>
      <c r="AP150" s="27"/>
      <c r="AQ150" s="27"/>
      <c r="AR150" s="27"/>
    </row>
    <row r="151" spans="1:44" x14ac:dyDescent="0.25">
      <c r="A151" s="27"/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  <c r="AE151" s="27"/>
      <c r="AF151" s="27"/>
      <c r="AG151" s="27"/>
      <c r="AH151" s="27"/>
      <c r="AI151" s="27"/>
      <c r="AJ151" s="27"/>
      <c r="AK151" s="27"/>
      <c r="AL151" s="27"/>
      <c r="AN151" s="27"/>
      <c r="AO151" s="27"/>
      <c r="AP151" s="27"/>
      <c r="AQ151" s="27"/>
      <c r="AR151" s="27"/>
    </row>
    <row r="152" spans="1:44" x14ac:dyDescent="0.25">
      <c r="A152" s="27"/>
      <c r="B152" s="27"/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  <c r="AB152" s="27"/>
      <c r="AC152" s="27"/>
      <c r="AD152" s="27"/>
      <c r="AE152" s="27"/>
      <c r="AF152" s="27"/>
      <c r="AG152" s="27"/>
      <c r="AH152" s="27"/>
      <c r="AI152" s="27"/>
      <c r="AJ152" s="27"/>
      <c r="AK152" s="27"/>
      <c r="AL152" s="27"/>
      <c r="AN152" s="27"/>
      <c r="AO152" s="27"/>
      <c r="AP152" s="27"/>
      <c r="AQ152" s="27"/>
      <c r="AR152" s="27"/>
    </row>
    <row r="153" spans="1:44" x14ac:dyDescent="0.25">
      <c r="A153" s="27"/>
      <c r="B153" s="27"/>
      <c r="C153" s="27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27"/>
      <c r="AD153" s="27"/>
      <c r="AE153" s="27"/>
      <c r="AF153" s="27"/>
      <c r="AG153" s="27"/>
      <c r="AH153" s="27"/>
      <c r="AI153" s="27"/>
      <c r="AJ153" s="27"/>
      <c r="AK153" s="27"/>
      <c r="AL153" s="27"/>
      <c r="AN153" s="27"/>
      <c r="AO153" s="27"/>
      <c r="AP153" s="27"/>
      <c r="AQ153" s="27"/>
      <c r="AR153" s="27"/>
    </row>
    <row r="154" spans="1:44" x14ac:dyDescent="0.25">
      <c r="A154" s="27"/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N154" s="27"/>
      <c r="AO154" s="27"/>
      <c r="AP154" s="27"/>
      <c r="AQ154" s="27"/>
      <c r="AR154" s="27"/>
    </row>
    <row r="155" spans="1:44" x14ac:dyDescent="0.25">
      <c r="A155" s="27"/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27"/>
      <c r="AB155" s="27"/>
      <c r="AC155" s="27"/>
      <c r="AD155" s="27"/>
      <c r="AE155" s="27"/>
      <c r="AF155" s="27"/>
      <c r="AG155" s="27"/>
      <c r="AH155" s="27"/>
      <c r="AI155" s="27"/>
      <c r="AJ155" s="27"/>
      <c r="AK155" s="27"/>
      <c r="AL155" s="27"/>
      <c r="AN155" s="27"/>
      <c r="AO155" s="27"/>
      <c r="AP155" s="27"/>
      <c r="AQ155" s="27"/>
      <c r="AR155" s="27"/>
    </row>
    <row r="156" spans="1:44" x14ac:dyDescent="0.25">
      <c r="A156" s="27"/>
      <c r="B156" s="27"/>
      <c r="C156" s="27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  <c r="AF156" s="27"/>
      <c r="AG156" s="27"/>
      <c r="AH156" s="27"/>
      <c r="AI156" s="27"/>
      <c r="AJ156" s="27"/>
      <c r="AK156" s="27"/>
      <c r="AL156" s="27"/>
      <c r="AN156" s="27"/>
      <c r="AO156" s="27"/>
      <c r="AP156" s="27"/>
      <c r="AQ156" s="27"/>
      <c r="AR156" s="27"/>
    </row>
    <row r="157" spans="1:44" x14ac:dyDescent="0.25">
      <c r="A157" s="27"/>
      <c r="B157" s="27"/>
      <c r="C157" s="27"/>
      <c r="D157" s="27"/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  <c r="AA157" s="27"/>
      <c r="AB157" s="27"/>
      <c r="AC157" s="27"/>
      <c r="AD157" s="27"/>
      <c r="AE157" s="27"/>
      <c r="AF157" s="27"/>
      <c r="AG157" s="27"/>
      <c r="AH157" s="27"/>
      <c r="AI157" s="27"/>
      <c r="AJ157" s="27"/>
      <c r="AK157" s="27"/>
      <c r="AL157" s="27"/>
      <c r="AN157" s="27"/>
      <c r="AO157" s="27"/>
      <c r="AP157" s="27"/>
      <c r="AQ157" s="27"/>
      <c r="AR157" s="27"/>
    </row>
    <row r="158" spans="1:44" x14ac:dyDescent="0.25">
      <c r="A158" s="27"/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  <c r="AD158" s="27"/>
      <c r="AE158" s="27"/>
      <c r="AF158" s="27"/>
      <c r="AG158" s="27"/>
      <c r="AH158" s="27"/>
      <c r="AI158" s="27"/>
      <c r="AJ158" s="27"/>
      <c r="AK158" s="27"/>
      <c r="AL158" s="27"/>
      <c r="AN158" s="27"/>
      <c r="AO158" s="27"/>
      <c r="AP158" s="27"/>
      <c r="AQ158" s="27"/>
      <c r="AR158" s="27"/>
    </row>
    <row r="159" spans="1:44" x14ac:dyDescent="0.25">
      <c r="A159" s="27"/>
      <c r="B159" s="27"/>
      <c r="C159" s="27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  <c r="AA159" s="27"/>
      <c r="AB159" s="27"/>
      <c r="AC159" s="27"/>
      <c r="AD159" s="27"/>
      <c r="AE159" s="27"/>
      <c r="AF159" s="27"/>
      <c r="AG159" s="27"/>
      <c r="AH159" s="27"/>
      <c r="AI159" s="27"/>
      <c r="AJ159" s="27"/>
      <c r="AK159" s="27"/>
      <c r="AL159" s="27"/>
      <c r="AN159" s="27"/>
      <c r="AO159" s="27"/>
      <c r="AP159" s="27"/>
      <c r="AQ159" s="27"/>
      <c r="AR159" s="27"/>
    </row>
    <row r="160" spans="1:44" x14ac:dyDescent="0.25">
      <c r="A160" s="27"/>
      <c r="B160" s="27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7"/>
      <c r="AE160" s="27"/>
      <c r="AF160" s="27"/>
      <c r="AG160" s="27"/>
      <c r="AH160" s="27"/>
      <c r="AI160" s="27"/>
      <c r="AJ160" s="27"/>
      <c r="AK160" s="27"/>
      <c r="AL160" s="27"/>
      <c r="AN160" s="27"/>
      <c r="AO160" s="27"/>
      <c r="AP160" s="27"/>
      <c r="AQ160" s="27"/>
      <c r="AR160" s="27"/>
    </row>
    <row r="161" spans="1:44" x14ac:dyDescent="0.25">
      <c r="A161" s="27"/>
      <c r="B161" s="27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N161" s="27"/>
      <c r="AO161" s="27"/>
      <c r="AP161" s="27"/>
      <c r="AQ161" s="27"/>
      <c r="AR161" s="27"/>
    </row>
    <row r="162" spans="1:44" x14ac:dyDescent="0.25">
      <c r="A162" s="27"/>
      <c r="B162" s="27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N162" s="27"/>
      <c r="AO162" s="27"/>
      <c r="AP162" s="27"/>
      <c r="AQ162" s="27"/>
      <c r="AR162" s="27"/>
    </row>
    <row r="163" spans="1:44" x14ac:dyDescent="0.25">
      <c r="A163" s="27"/>
      <c r="B163" s="27"/>
      <c r="C163" s="27"/>
      <c r="D163" s="27"/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  <c r="AA163" s="27"/>
      <c r="AB163" s="27"/>
      <c r="AC163" s="27"/>
      <c r="AD163" s="27"/>
      <c r="AE163" s="27"/>
      <c r="AF163" s="27"/>
      <c r="AG163" s="27"/>
      <c r="AH163" s="27"/>
      <c r="AI163" s="27"/>
      <c r="AJ163" s="27"/>
      <c r="AK163" s="27"/>
      <c r="AL163" s="27"/>
      <c r="AN163" s="27"/>
      <c r="AO163" s="27"/>
      <c r="AP163" s="27"/>
      <c r="AQ163" s="27"/>
      <c r="AR163" s="27"/>
    </row>
    <row r="164" spans="1:44" x14ac:dyDescent="0.25">
      <c r="A164" s="27"/>
      <c r="B164" s="27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7"/>
      <c r="AE164" s="27"/>
      <c r="AF164" s="27"/>
      <c r="AG164" s="27"/>
      <c r="AH164" s="27"/>
      <c r="AI164" s="27"/>
      <c r="AJ164" s="27"/>
      <c r="AK164" s="27"/>
      <c r="AL164" s="27"/>
      <c r="AN164" s="27"/>
      <c r="AO164" s="27"/>
      <c r="AP164" s="27"/>
      <c r="AQ164" s="27"/>
      <c r="AR164" s="27"/>
    </row>
    <row r="165" spans="1:44" x14ac:dyDescent="0.25">
      <c r="A165" s="27"/>
      <c r="B165" s="27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N165" s="27"/>
      <c r="AO165" s="27"/>
      <c r="AP165" s="27"/>
      <c r="AQ165" s="27"/>
      <c r="AR165" s="27"/>
    </row>
    <row r="166" spans="1:44" x14ac:dyDescent="0.25">
      <c r="A166" s="27"/>
      <c r="B166" s="27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N166" s="27"/>
      <c r="AO166" s="27"/>
      <c r="AP166" s="27"/>
      <c r="AQ166" s="27"/>
      <c r="AR166" s="27"/>
    </row>
    <row r="167" spans="1:44" x14ac:dyDescent="0.25">
      <c r="A167" s="27"/>
      <c r="B167" s="27"/>
      <c r="C167" s="27"/>
      <c r="D167" s="27"/>
      <c r="E167" s="27"/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  <c r="AA167" s="27"/>
      <c r="AB167" s="27"/>
      <c r="AC167" s="27"/>
      <c r="AD167" s="27"/>
      <c r="AE167" s="27"/>
      <c r="AF167" s="27"/>
      <c r="AG167" s="27"/>
      <c r="AH167" s="27"/>
      <c r="AI167" s="27"/>
      <c r="AJ167" s="27"/>
      <c r="AK167" s="27"/>
      <c r="AL167" s="27"/>
      <c r="AN167" s="27"/>
      <c r="AO167" s="27"/>
      <c r="AP167" s="27"/>
      <c r="AQ167" s="27"/>
      <c r="AR167" s="27"/>
    </row>
    <row r="168" spans="1:44" x14ac:dyDescent="0.25">
      <c r="A168" s="27"/>
      <c r="B168" s="27"/>
      <c r="C168" s="27"/>
      <c r="D168" s="27"/>
      <c r="E168" s="27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  <c r="AA168" s="27"/>
      <c r="AB168" s="27"/>
      <c r="AC168" s="27"/>
      <c r="AD168" s="27"/>
      <c r="AE168" s="27"/>
      <c r="AF168" s="27"/>
      <c r="AG168" s="27"/>
      <c r="AH168" s="27"/>
      <c r="AI168" s="27"/>
      <c r="AJ168" s="27"/>
      <c r="AK168" s="27"/>
      <c r="AL168" s="27"/>
      <c r="AN168" s="27"/>
      <c r="AO168" s="27"/>
      <c r="AP168" s="27"/>
      <c r="AQ168" s="27"/>
      <c r="AR168" s="27"/>
    </row>
    <row r="169" spans="1:44" x14ac:dyDescent="0.25">
      <c r="A169" s="27"/>
      <c r="B169" s="27"/>
      <c r="C169" s="27"/>
      <c r="D169" s="27"/>
      <c r="E169" s="27"/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  <c r="AA169" s="27"/>
      <c r="AB169" s="27"/>
      <c r="AC169" s="27"/>
      <c r="AD169" s="27"/>
      <c r="AE169" s="27"/>
      <c r="AF169" s="27"/>
      <c r="AG169" s="27"/>
      <c r="AH169" s="27"/>
      <c r="AI169" s="27"/>
      <c r="AJ169" s="27"/>
      <c r="AK169" s="27"/>
      <c r="AL169" s="27"/>
      <c r="AN169" s="27"/>
      <c r="AO169" s="27"/>
      <c r="AP169" s="27"/>
      <c r="AQ169" s="27"/>
      <c r="AR169" s="27"/>
    </row>
    <row r="170" spans="1:44" x14ac:dyDescent="0.25">
      <c r="A170" s="27"/>
      <c r="B170" s="27"/>
      <c r="C170" s="27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  <c r="AH170" s="27"/>
      <c r="AI170" s="27"/>
      <c r="AJ170" s="27"/>
      <c r="AK170" s="27"/>
      <c r="AL170" s="27"/>
      <c r="AN170" s="27"/>
      <c r="AO170" s="27"/>
      <c r="AP170" s="27"/>
      <c r="AQ170" s="27"/>
      <c r="AR170" s="27"/>
    </row>
    <row r="171" spans="1:44" x14ac:dyDescent="0.25">
      <c r="A171" s="27"/>
      <c r="B171" s="27"/>
      <c r="C171" s="27"/>
      <c r="D171" s="27"/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  <c r="AA171" s="27"/>
      <c r="AB171" s="27"/>
      <c r="AC171" s="27"/>
      <c r="AD171" s="27"/>
      <c r="AE171" s="27"/>
      <c r="AF171" s="27"/>
      <c r="AG171" s="27"/>
      <c r="AH171" s="27"/>
      <c r="AI171" s="27"/>
      <c r="AJ171" s="27"/>
      <c r="AK171" s="27"/>
      <c r="AL171" s="27"/>
      <c r="AN171" s="27"/>
      <c r="AO171" s="27"/>
      <c r="AP171" s="27"/>
      <c r="AQ171" s="27"/>
      <c r="AR171" s="27"/>
    </row>
    <row r="172" spans="1:44" x14ac:dyDescent="0.25">
      <c r="A172" s="27"/>
      <c r="B172" s="27"/>
      <c r="C172" s="27"/>
      <c r="D172" s="27"/>
      <c r="E172" s="27"/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  <c r="Y172" s="27"/>
      <c r="Z172" s="27"/>
      <c r="AA172" s="27"/>
      <c r="AB172" s="27"/>
      <c r="AC172" s="27"/>
      <c r="AD172" s="27"/>
      <c r="AE172" s="27"/>
      <c r="AF172" s="27"/>
      <c r="AG172" s="27"/>
      <c r="AH172" s="27"/>
      <c r="AI172" s="27"/>
      <c r="AJ172" s="27"/>
      <c r="AK172" s="27"/>
      <c r="AL172" s="27"/>
      <c r="AN172" s="27"/>
      <c r="AO172" s="27"/>
      <c r="AP172" s="27"/>
      <c r="AQ172" s="27"/>
      <c r="AR172" s="27"/>
    </row>
    <row r="173" spans="1:44" x14ac:dyDescent="0.25">
      <c r="A173" s="27"/>
      <c r="B173" s="27"/>
      <c r="C173" s="27"/>
      <c r="D173" s="27"/>
      <c r="E173" s="27"/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27"/>
      <c r="V173" s="27"/>
      <c r="W173" s="27"/>
      <c r="X173" s="27"/>
      <c r="Y173" s="27"/>
      <c r="Z173" s="27"/>
      <c r="AA173" s="27"/>
      <c r="AB173" s="27"/>
      <c r="AC173" s="27"/>
      <c r="AD173" s="27"/>
      <c r="AE173" s="27"/>
      <c r="AF173" s="27"/>
      <c r="AG173" s="27"/>
      <c r="AH173" s="27"/>
      <c r="AI173" s="27"/>
      <c r="AJ173" s="27"/>
      <c r="AK173" s="27"/>
      <c r="AL173" s="27"/>
      <c r="AN173" s="27"/>
      <c r="AO173" s="27"/>
      <c r="AP173" s="27"/>
      <c r="AQ173" s="27"/>
      <c r="AR173" s="27"/>
    </row>
    <row r="174" spans="1:44" x14ac:dyDescent="0.25">
      <c r="A174" s="27"/>
      <c r="B174" s="27"/>
      <c r="C174" s="27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  <c r="AC174" s="27"/>
      <c r="AD174" s="27"/>
      <c r="AE174" s="27"/>
      <c r="AF174" s="27"/>
      <c r="AG174" s="27"/>
      <c r="AH174" s="27"/>
      <c r="AI174" s="27"/>
      <c r="AJ174" s="27"/>
      <c r="AK174" s="27"/>
      <c r="AL174" s="27"/>
      <c r="AN174" s="27"/>
      <c r="AO174" s="27"/>
      <c r="AP174" s="27"/>
      <c r="AQ174" s="27"/>
      <c r="AR174" s="27"/>
    </row>
    <row r="175" spans="1:44" x14ac:dyDescent="0.25">
      <c r="A175" s="27"/>
      <c r="B175" s="27"/>
      <c r="C175" s="27"/>
      <c r="D175" s="27"/>
      <c r="E175" s="27"/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27"/>
      <c r="V175" s="27"/>
      <c r="W175" s="27"/>
      <c r="X175" s="27"/>
      <c r="Y175" s="27"/>
      <c r="Z175" s="27"/>
      <c r="AA175" s="27"/>
      <c r="AB175" s="27"/>
      <c r="AC175" s="27"/>
      <c r="AD175" s="27"/>
      <c r="AE175" s="27"/>
      <c r="AF175" s="27"/>
      <c r="AG175" s="27"/>
      <c r="AH175" s="27"/>
      <c r="AI175" s="27"/>
      <c r="AJ175" s="27"/>
      <c r="AK175" s="27"/>
      <c r="AL175" s="27"/>
      <c r="AN175" s="27"/>
      <c r="AO175" s="27"/>
      <c r="AP175" s="27"/>
      <c r="AQ175" s="27"/>
      <c r="AR175" s="27"/>
    </row>
    <row r="176" spans="1:44" x14ac:dyDescent="0.25">
      <c r="A176" s="27"/>
      <c r="B176" s="27"/>
      <c r="C176" s="27"/>
      <c r="D176" s="27"/>
      <c r="E176" s="27"/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27"/>
      <c r="V176" s="27"/>
      <c r="W176" s="27"/>
      <c r="X176" s="27"/>
      <c r="Y176" s="27"/>
      <c r="Z176" s="27"/>
      <c r="AA176" s="27"/>
      <c r="AB176" s="27"/>
      <c r="AC176" s="27"/>
      <c r="AD176" s="27"/>
      <c r="AE176" s="27"/>
      <c r="AF176" s="27"/>
      <c r="AG176" s="27"/>
      <c r="AH176" s="27"/>
      <c r="AI176" s="27"/>
      <c r="AJ176" s="27"/>
      <c r="AK176" s="27"/>
      <c r="AL176" s="27"/>
      <c r="AN176" s="27"/>
      <c r="AO176" s="27"/>
      <c r="AP176" s="27"/>
      <c r="AQ176" s="27"/>
      <c r="AR176" s="27"/>
    </row>
    <row r="177" spans="1:44" x14ac:dyDescent="0.25">
      <c r="A177" s="27"/>
      <c r="B177" s="27"/>
      <c r="C177" s="27"/>
      <c r="D177" s="27"/>
      <c r="E177" s="27"/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  <c r="Y177" s="27"/>
      <c r="Z177" s="27"/>
      <c r="AA177" s="27"/>
      <c r="AB177" s="27"/>
      <c r="AC177" s="27"/>
      <c r="AD177" s="27"/>
      <c r="AE177" s="27"/>
      <c r="AF177" s="27"/>
      <c r="AG177" s="27"/>
      <c r="AH177" s="27"/>
      <c r="AI177" s="27"/>
      <c r="AJ177" s="27"/>
      <c r="AK177" s="27"/>
      <c r="AL177" s="27"/>
      <c r="AN177" s="27"/>
      <c r="AO177" s="27"/>
      <c r="AP177" s="27"/>
      <c r="AQ177" s="27"/>
      <c r="AR177" s="27"/>
    </row>
    <row r="178" spans="1:44" x14ac:dyDescent="0.25">
      <c r="A178" s="27"/>
      <c r="B178" s="27"/>
      <c r="C178" s="27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  <c r="AA178" s="27"/>
      <c r="AB178" s="27"/>
      <c r="AC178" s="27"/>
      <c r="AD178" s="27"/>
      <c r="AE178" s="27"/>
      <c r="AF178" s="27"/>
      <c r="AG178" s="27"/>
      <c r="AH178" s="27"/>
      <c r="AI178" s="27"/>
      <c r="AJ178" s="27"/>
      <c r="AK178" s="27"/>
      <c r="AL178" s="27"/>
      <c r="AN178" s="27"/>
      <c r="AO178" s="27"/>
      <c r="AP178" s="27"/>
      <c r="AQ178" s="27"/>
      <c r="AR178" s="27"/>
    </row>
    <row r="179" spans="1:44" x14ac:dyDescent="0.25">
      <c r="A179" s="27"/>
      <c r="B179" s="27"/>
      <c r="C179" s="27"/>
      <c r="D179" s="27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27"/>
      <c r="V179" s="27"/>
      <c r="W179" s="27"/>
      <c r="X179" s="27"/>
      <c r="Y179" s="27"/>
      <c r="Z179" s="27"/>
      <c r="AA179" s="27"/>
      <c r="AB179" s="27"/>
      <c r="AC179" s="27"/>
      <c r="AD179" s="27"/>
      <c r="AE179" s="27"/>
      <c r="AF179" s="27"/>
      <c r="AG179" s="27"/>
      <c r="AH179" s="27"/>
      <c r="AI179" s="27"/>
      <c r="AJ179" s="27"/>
      <c r="AK179" s="27"/>
      <c r="AL179" s="27"/>
      <c r="AN179" s="27"/>
      <c r="AO179" s="27"/>
      <c r="AP179" s="27"/>
      <c r="AQ179" s="27"/>
      <c r="AR179" s="27"/>
    </row>
    <row r="180" spans="1:44" x14ac:dyDescent="0.25">
      <c r="A180" s="27"/>
      <c r="B180" s="27"/>
      <c r="C180" s="27"/>
      <c r="D180" s="27"/>
      <c r="E180" s="27"/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27"/>
      <c r="V180" s="27"/>
      <c r="W180" s="27"/>
      <c r="X180" s="27"/>
      <c r="Y180" s="27"/>
      <c r="Z180" s="27"/>
      <c r="AA180" s="27"/>
      <c r="AB180" s="27"/>
      <c r="AC180" s="27"/>
      <c r="AD180" s="27"/>
      <c r="AE180" s="27"/>
      <c r="AF180" s="27"/>
      <c r="AG180" s="27"/>
      <c r="AH180" s="27"/>
      <c r="AI180" s="27"/>
      <c r="AJ180" s="27"/>
      <c r="AK180" s="27"/>
      <c r="AL180" s="27"/>
      <c r="AN180" s="27"/>
      <c r="AO180" s="27"/>
      <c r="AP180" s="27"/>
      <c r="AQ180" s="27"/>
      <c r="AR180" s="27"/>
    </row>
    <row r="181" spans="1:44" x14ac:dyDescent="0.25">
      <c r="A181" s="27"/>
      <c r="B181" s="27"/>
      <c r="C181" s="27"/>
      <c r="D181" s="27"/>
      <c r="E181" s="27"/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27"/>
      <c r="V181" s="27"/>
      <c r="W181" s="27"/>
      <c r="X181" s="27"/>
      <c r="Y181" s="27"/>
      <c r="Z181" s="27"/>
      <c r="AA181" s="27"/>
      <c r="AB181" s="27"/>
      <c r="AC181" s="27"/>
      <c r="AD181" s="27"/>
      <c r="AE181" s="27"/>
      <c r="AF181" s="27"/>
      <c r="AG181" s="27"/>
      <c r="AH181" s="27"/>
      <c r="AI181" s="27"/>
      <c r="AJ181" s="27"/>
      <c r="AK181" s="27"/>
      <c r="AL181" s="27"/>
      <c r="AN181" s="27"/>
      <c r="AO181" s="27"/>
      <c r="AP181" s="27"/>
      <c r="AQ181" s="27"/>
      <c r="AR181" s="27"/>
    </row>
    <row r="182" spans="1:44" x14ac:dyDescent="0.25">
      <c r="A182" s="27"/>
      <c r="B182" s="27"/>
      <c r="C182" s="27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  <c r="AA182" s="27"/>
      <c r="AB182" s="27"/>
      <c r="AC182" s="27"/>
      <c r="AD182" s="27"/>
      <c r="AE182" s="27"/>
      <c r="AF182" s="27"/>
      <c r="AG182" s="27"/>
      <c r="AH182" s="27"/>
      <c r="AI182" s="27"/>
      <c r="AJ182" s="27"/>
      <c r="AK182" s="27"/>
      <c r="AL182" s="27"/>
      <c r="AN182" s="27"/>
      <c r="AO182" s="27"/>
      <c r="AP182" s="27"/>
      <c r="AQ182" s="27"/>
      <c r="AR182" s="27"/>
    </row>
    <row r="183" spans="1:44" x14ac:dyDescent="0.25">
      <c r="A183" s="27"/>
      <c r="B183" s="27"/>
      <c r="C183" s="27"/>
      <c r="D183" s="27"/>
      <c r="E183" s="27"/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27"/>
      <c r="V183" s="27"/>
      <c r="W183" s="27"/>
      <c r="X183" s="27"/>
      <c r="Y183" s="27"/>
      <c r="Z183" s="27"/>
      <c r="AA183" s="27"/>
      <c r="AB183" s="27"/>
      <c r="AC183" s="27"/>
      <c r="AD183" s="27"/>
      <c r="AE183" s="27"/>
      <c r="AF183" s="27"/>
      <c r="AG183" s="27"/>
      <c r="AH183" s="27"/>
      <c r="AI183" s="27"/>
      <c r="AJ183" s="27"/>
      <c r="AK183" s="27"/>
      <c r="AL183" s="27"/>
      <c r="AN183" s="27"/>
      <c r="AO183" s="27"/>
      <c r="AP183" s="27"/>
      <c r="AQ183" s="27"/>
      <c r="AR183" s="27"/>
    </row>
    <row r="184" spans="1:44" x14ac:dyDescent="0.25">
      <c r="A184" s="27"/>
      <c r="B184" s="27"/>
      <c r="C184" s="27"/>
      <c r="D184" s="27"/>
      <c r="E184" s="27"/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7"/>
      <c r="U184" s="27"/>
      <c r="V184" s="27"/>
      <c r="W184" s="27"/>
      <c r="X184" s="27"/>
      <c r="Y184" s="27"/>
      <c r="Z184" s="27"/>
      <c r="AA184" s="27"/>
      <c r="AB184" s="27"/>
      <c r="AC184" s="27"/>
      <c r="AD184" s="27"/>
      <c r="AE184" s="27"/>
      <c r="AF184" s="27"/>
      <c r="AG184" s="27"/>
      <c r="AH184" s="27"/>
      <c r="AI184" s="27"/>
      <c r="AJ184" s="27"/>
      <c r="AK184" s="27"/>
      <c r="AL184" s="27"/>
      <c r="AN184" s="27"/>
      <c r="AO184" s="27"/>
      <c r="AP184" s="27"/>
      <c r="AQ184" s="27"/>
      <c r="AR184" s="27"/>
    </row>
    <row r="185" spans="1:44" x14ac:dyDescent="0.25">
      <c r="A185" s="27"/>
      <c r="B185" s="27"/>
      <c r="C185" s="27"/>
      <c r="D185" s="27"/>
      <c r="E185" s="27"/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27"/>
      <c r="V185" s="27"/>
      <c r="W185" s="27"/>
      <c r="X185" s="27"/>
      <c r="Y185" s="27"/>
      <c r="Z185" s="27"/>
      <c r="AA185" s="27"/>
      <c r="AB185" s="27"/>
      <c r="AC185" s="27"/>
      <c r="AD185" s="27"/>
      <c r="AE185" s="27"/>
      <c r="AF185" s="27"/>
      <c r="AG185" s="27"/>
      <c r="AH185" s="27"/>
      <c r="AI185" s="27"/>
      <c r="AJ185" s="27"/>
      <c r="AK185" s="27"/>
      <c r="AL185" s="27"/>
      <c r="AN185" s="27"/>
      <c r="AO185" s="27"/>
      <c r="AP185" s="27"/>
      <c r="AQ185" s="27"/>
      <c r="AR185" s="27"/>
    </row>
    <row r="186" spans="1:44" x14ac:dyDescent="0.25">
      <c r="A186" s="27"/>
      <c r="B186" s="27"/>
      <c r="C186" s="27"/>
      <c r="D186" s="27"/>
      <c r="E186" s="27"/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27"/>
      <c r="V186" s="27"/>
      <c r="W186" s="27"/>
      <c r="X186" s="27"/>
      <c r="Y186" s="27"/>
      <c r="Z186" s="27"/>
      <c r="AA186" s="27"/>
      <c r="AB186" s="27"/>
      <c r="AC186" s="27"/>
      <c r="AD186" s="27"/>
      <c r="AE186" s="27"/>
      <c r="AF186" s="27"/>
      <c r="AG186" s="27"/>
      <c r="AH186" s="27"/>
      <c r="AI186" s="27"/>
      <c r="AJ186" s="27"/>
      <c r="AK186" s="27"/>
      <c r="AL186" s="27"/>
      <c r="AN186" s="27"/>
      <c r="AO186" s="27"/>
      <c r="AP186" s="27"/>
      <c r="AQ186" s="27"/>
      <c r="AR186" s="27"/>
    </row>
    <row r="187" spans="1:44" x14ac:dyDescent="0.25">
      <c r="A187" s="27"/>
      <c r="B187" s="27"/>
      <c r="C187" s="27"/>
      <c r="D187" s="27"/>
      <c r="E187" s="27"/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27"/>
      <c r="V187" s="27"/>
      <c r="W187" s="27"/>
      <c r="X187" s="27"/>
      <c r="Y187" s="27"/>
      <c r="Z187" s="27"/>
      <c r="AA187" s="27"/>
      <c r="AB187" s="27"/>
      <c r="AC187" s="27"/>
      <c r="AD187" s="27"/>
      <c r="AE187" s="27"/>
      <c r="AF187" s="27"/>
      <c r="AG187" s="27"/>
      <c r="AH187" s="27"/>
      <c r="AI187" s="27"/>
      <c r="AJ187" s="27"/>
      <c r="AK187" s="27"/>
      <c r="AL187" s="27"/>
      <c r="AN187" s="27"/>
      <c r="AO187" s="27"/>
      <c r="AP187" s="27"/>
      <c r="AQ187" s="27"/>
      <c r="AR187" s="27"/>
    </row>
    <row r="188" spans="1:44" x14ac:dyDescent="0.25">
      <c r="A188" s="27"/>
      <c r="B188" s="27"/>
      <c r="C188" s="27"/>
      <c r="D188" s="27"/>
      <c r="E188" s="27"/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27"/>
      <c r="V188" s="27"/>
      <c r="W188" s="27"/>
      <c r="X188" s="27"/>
      <c r="Y188" s="27"/>
      <c r="Z188" s="27"/>
      <c r="AA188" s="27"/>
      <c r="AB188" s="27"/>
      <c r="AC188" s="27"/>
      <c r="AD188" s="27"/>
      <c r="AE188" s="27"/>
      <c r="AF188" s="27"/>
      <c r="AG188" s="27"/>
      <c r="AH188" s="27"/>
      <c r="AI188" s="27"/>
      <c r="AJ188" s="27"/>
      <c r="AK188" s="27"/>
      <c r="AL188" s="27"/>
      <c r="AN188" s="27"/>
      <c r="AO188" s="27"/>
      <c r="AP188" s="27"/>
      <c r="AQ188" s="27"/>
      <c r="AR188" s="27"/>
    </row>
    <row r="189" spans="1:44" x14ac:dyDescent="0.25">
      <c r="A189" s="27"/>
      <c r="B189" s="27"/>
      <c r="C189" s="27"/>
      <c r="D189" s="27"/>
      <c r="E189" s="27"/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27"/>
      <c r="V189" s="27"/>
      <c r="W189" s="27"/>
      <c r="X189" s="27"/>
      <c r="Y189" s="27"/>
      <c r="Z189" s="27"/>
      <c r="AA189" s="27"/>
      <c r="AB189" s="27"/>
      <c r="AC189" s="27"/>
      <c r="AD189" s="27"/>
      <c r="AE189" s="27"/>
      <c r="AF189" s="27"/>
      <c r="AG189" s="27"/>
      <c r="AH189" s="27"/>
      <c r="AI189" s="27"/>
      <c r="AJ189" s="27"/>
      <c r="AK189" s="27"/>
      <c r="AL189" s="27"/>
      <c r="AN189" s="27"/>
      <c r="AO189" s="27"/>
      <c r="AP189" s="27"/>
      <c r="AQ189" s="27"/>
      <c r="AR189" s="27"/>
    </row>
    <row r="190" spans="1:44" x14ac:dyDescent="0.25">
      <c r="A190" s="27"/>
      <c r="B190" s="27"/>
      <c r="C190" s="27"/>
      <c r="D190" s="27"/>
      <c r="E190" s="27"/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27"/>
      <c r="V190" s="27"/>
      <c r="W190" s="27"/>
      <c r="X190" s="27"/>
      <c r="Y190" s="27"/>
      <c r="Z190" s="27"/>
      <c r="AA190" s="27"/>
      <c r="AB190" s="27"/>
      <c r="AC190" s="27"/>
      <c r="AD190" s="27"/>
      <c r="AE190" s="27"/>
      <c r="AF190" s="27"/>
      <c r="AG190" s="27"/>
      <c r="AH190" s="27"/>
      <c r="AI190" s="27"/>
      <c r="AJ190" s="27"/>
      <c r="AK190" s="27"/>
      <c r="AL190" s="27"/>
      <c r="AN190" s="27"/>
      <c r="AO190" s="27"/>
      <c r="AP190" s="27"/>
      <c r="AQ190" s="27"/>
      <c r="AR190" s="27"/>
    </row>
    <row r="191" spans="1:44" x14ac:dyDescent="0.25">
      <c r="A191" s="27"/>
      <c r="B191" s="27"/>
      <c r="C191" s="27"/>
      <c r="D191" s="27"/>
      <c r="E191" s="27"/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27"/>
      <c r="V191" s="27"/>
      <c r="W191" s="27"/>
      <c r="X191" s="27"/>
      <c r="Y191" s="27"/>
      <c r="Z191" s="27"/>
      <c r="AA191" s="27"/>
      <c r="AB191" s="27"/>
      <c r="AC191" s="27"/>
      <c r="AD191" s="27"/>
      <c r="AE191" s="27"/>
      <c r="AF191" s="27"/>
      <c r="AG191" s="27"/>
      <c r="AH191" s="27"/>
      <c r="AI191" s="27"/>
      <c r="AJ191" s="27"/>
      <c r="AK191" s="27"/>
      <c r="AL191" s="27"/>
      <c r="AN191" s="27"/>
      <c r="AO191" s="27"/>
      <c r="AP191" s="27"/>
      <c r="AQ191" s="27"/>
      <c r="AR191" s="27"/>
    </row>
    <row r="192" spans="1:44" x14ac:dyDescent="0.25">
      <c r="A192" s="27"/>
      <c r="B192" s="27"/>
      <c r="C192" s="27"/>
      <c r="D192" s="27"/>
      <c r="E192" s="27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27"/>
      <c r="V192" s="27"/>
      <c r="W192" s="27"/>
      <c r="X192" s="27"/>
      <c r="Y192" s="27"/>
      <c r="Z192" s="27"/>
      <c r="AA192" s="27"/>
      <c r="AB192" s="27"/>
      <c r="AC192" s="27"/>
      <c r="AD192" s="27"/>
      <c r="AE192" s="27"/>
      <c r="AF192" s="27"/>
      <c r="AG192" s="27"/>
      <c r="AH192" s="27"/>
      <c r="AI192" s="27"/>
      <c r="AJ192" s="27"/>
      <c r="AK192" s="27"/>
      <c r="AL192" s="27"/>
      <c r="AN192" s="27"/>
      <c r="AO192" s="27"/>
      <c r="AP192" s="27"/>
      <c r="AQ192" s="27"/>
      <c r="AR192" s="27"/>
    </row>
    <row r="193" spans="1:44" x14ac:dyDescent="0.25">
      <c r="A193" s="27"/>
      <c r="B193" s="27"/>
      <c r="C193" s="27"/>
      <c r="D193" s="27"/>
      <c r="E193" s="27"/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  <c r="R193" s="27"/>
      <c r="S193" s="27"/>
      <c r="T193" s="27"/>
      <c r="U193" s="27"/>
      <c r="V193" s="27"/>
      <c r="W193" s="27"/>
      <c r="X193" s="27"/>
      <c r="Y193" s="27"/>
      <c r="Z193" s="27"/>
      <c r="AA193" s="27"/>
      <c r="AB193" s="27"/>
      <c r="AC193" s="27"/>
      <c r="AD193" s="27"/>
      <c r="AE193" s="27"/>
      <c r="AF193" s="27"/>
      <c r="AG193" s="27"/>
      <c r="AH193" s="27"/>
      <c r="AI193" s="27"/>
      <c r="AJ193" s="27"/>
      <c r="AK193" s="27"/>
      <c r="AL193" s="27"/>
      <c r="AN193" s="27"/>
      <c r="AO193" s="27"/>
      <c r="AP193" s="27"/>
      <c r="AQ193" s="27"/>
      <c r="AR193" s="27"/>
    </row>
    <row r="194" spans="1:44" x14ac:dyDescent="0.25">
      <c r="A194" s="27"/>
      <c r="B194" s="27"/>
      <c r="C194" s="27"/>
      <c r="D194" s="27"/>
      <c r="E194" s="27"/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  <c r="R194" s="27"/>
      <c r="S194" s="27"/>
      <c r="T194" s="27"/>
      <c r="U194" s="27"/>
      <c r="V194" s="27"/>
      <c r="W194" s="27"/>
      <c r="X194" s="27"/>
      <c r="Y194" s="27"/>
      <c r="Z194" s="27"/>
      <c r="AA194" s="27"/>
      <c r="AB194" s="27"/>
      <c r="AC194" s="27"/>
      <c r="AD194" s="27"/>
      <c r="AE194" s="27"/>
      <c r="AF194" s="27"/>
      <c r="AG194" s="27"/>
      <c r="AH194" s="27"/>
      <c r="AI194" s="27"/>
      <c r="AJ194" s="27"/>
      <c r="AK194" s="27"/>
      <c r="AL194" s="27"/>
      <c r="AN194" s="27"/>
      <c r="AO194" s="27"/>
      <c r="AP194" s="27"/>
      <c r="AQ194" s="27"/>
      <c r="AR194" s="27"/>
    </row>
    <row r="195" spans="1:44" x14ac:dyDescent="0.25">
      <c r="A195" s="27"/>
      <c r="B195" s="27"/>
      <c r="C195" s="27"/>
      <c r="D195" s="27"/>
      <c r="E195" s="27"/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27"/>
      <c r="V195" s="27"/>
      <c r="W195" s="27"/>
      <c r="X195" s="27"/>
      <c r="Y195" s="27"/>
      <c r="Z195" s="27"/>
      <c r="AA195" s="27"/>
      <c r="AB195" s="27"/>
      <c r="AC195" s="27"/>
      <c r="AD195" s="27"/>
      <c r="AE195" s="27"/>
      <c r="AF195" s="27"/>
      <c r="AG195" s="27"/>
      <c r="AH195" s="27"/>
      <c r="AI195" s="27"/>
      <c r="AJ195" s="27"/>
      <c r="AK195" s="27"/>
      <c r="AL195" s="27"/>
      <c r="AN195" s="27"/>
      <c r="AO195" s="27"/>
      <c r="AP195" s="27"/>
      <c r="AQ195" s="27"/>
      <c r="AR195" s="27"/>
    </row>
    <row r="196" spans="1:44" x14ac:dyDescent="0.25">
      <c r="A196" s="27"/>
      <c r="B196" s="27"/>
      <c r="C196" s="27"/>
      <c r="D196" s="27"/>
      <c r="E196" s="27"/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  <c r="R196" s="27"/>
      <c r="S196" s="27"/>
      <c r="T196" s="27"/>
      <c r="U196" s="27"/>
      <c r="V196" s="27"/>
      <c r="W196" s="27"/>
      <c r="X196" s="27"/>
      <c r="Y196" s="27"/>
      <c r="Z196" s="27"/>
      <c r="AA196" s="27"/>
      <c r="AB196" s="27"/>
      <c r="AC196" s="27"/>
      <c r="AD196" s="27"/>
      <c r="AE196" s="27"/>
      <c r="AF196" s="27"/>
      <c r="AG196" s="27"/>
      <c r="AH196" s="27"/>
      <c r="AI196" s="27"/>
      <c r="AJ196" s="27"/>
      <c r="AK196" s="27"/>
      <c r="AL196" s="27"/>
      <c r="AN196" s="27"/>
      <c r="AO196" s="27"/>
      <c r="AP196" s="27"/>
      <c r="AQ196" s="27"/>
      <c r="AR196" s="27"/>
    </row>
    <row r="197" spans="1:44" x14ac:dyDescent="0.25">
      <c r="A197" s="27"/>
      <c r="B197" s="27"/>
      <c r="C197" s="27"/>
      <c r="D197" s="27"/>
      <c r="E197" s="27"/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N197" s="27"/>
      <c r="AO197" s="27"/>
      <c r="AP197" s="27"/>
      <c r="AQ197" s="27"/>
      <c r="AR197" s="27"/>
    </row>
    <row r="198" spans="1:44" x14ac:dyDescent="0.25">
      <c r="A198" s="27"/>
      <c r="B198" s="27"/>
      <c r="C198" s="27"/>
      <c r="D198" s="27"/>
      <c r="E198" s="27"/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27"/>
      <c r="V198" s="27"/>
      <c r="W198" s="27"/>
      <c r="X198" s="27"/>
      <c r="Y198" s="27"/>
      <c r="Z198" s="27"/>
      <c r="AA198" s="27"/>
      <c r="AB198" s="27"/>
      <c r="AC198" s="27"/>
      <c r="AD198" s="27"/>
      <c r="AE198" s="27"/>
      <c r="AF198" s="27"/>
      <c r="AG198" s="27"/>
      <c r="AH198" s="27"/>
      <c r="AI198" s="27"/>
      <c r="AJ198" s="27"/>
      <c r="AK198" s="27"/>
      <c r="AL198" s="27"/>
      <c r="AN198" s="27"/>
      <c r="AO198" s="27"/>
      <c r="AP198" s="27"/>
      <c r="AQ198" s="27"/>
      <c r="AR198" s="27"/>
    </row>
    <row r="199" spans="1:44" x14ac:dyDescent="0.25">
      <c r="A199" s="27"/>
      <c r="B199" s="27"/>
      <c r="C199" s="27"/>
      <c r="D199" s="27"/>
      <c r="E199" s="27"/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27"/>
      <c r="U199" s="27"/>
      <c r="V199" s="27"/>
      <c r="W199" s="27"/>
      <c r="X199" s="27"/>
      <c r="Y199" s="27"/>
      <c r="Z199" s="27"/>
      <c r="AA199" s="27"/>
      <c r="AB199" s="27"/>
      <c r="AC199" s="27"/>
      <c r="AD199" s="27"/>
      <c r="AE199" s="27"/>
      <c r="AF199" s="27"/>
      <c r="AG199" s="27"/>
      <c r="AH199" s="27"/>
      <c r="AI199" s="27"/>
      <c r="AJ199" s="27"/>
      <c r="AK199" s="27"/>
      <c r="AL199" s="27"/>
      <c r="AN199" s="27"/>
      <c r="AO199" s="27"/>
      <c r="AP199" s="27"/>
      <c r="AQ199" s="27"/>
      <c r="AR199" s="27"/>
    </row>
    <row r="200" spans="1:44" x14ac:dyDescent="0.25">
      <c r="A200" s="27"/>
      <c r="B200" s="27"/>
      <c r="C200" s="27"/>
      <c r="D200" s="27"/>
      <c r="E200" s="27"/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27"/>
      <c r="U200" s="27"/>
      <c r="V200" s="27"/>
      <c r="W200" s="27"/>
      <c r="X200" s="27"/>
      <c r="Y200" s="27"/>
      <c r="Z200" s="27"/>
      <c r="AA200" s="27"/>
      <c r="AB200" s="27"/>
      <c r="AC200" s="27"/>
      <c r="AD200" s="27"/>
      <c r="AE200" s="27"/>
      <c r="AF200" s="27"/>
      <c r="AG200" s="27"/>
      <c r="AH200" s="27"/>
      <c r="AI200" s="27"/>
      <c r="AJ200" s="27"/>
      <c r="AK200" s="27"/>
      <c r="AL200" s="27"/>
      <c r="AN200" s="27"/>
      <c r="AO200" s="27"/>
      <c r="AP200" s="27"/>
      <c r="AQ200" s="27"/>
      <c r="AR200" s="27"/>
    </row>
    <row r="201" spans="1:44" x14ac:dyDescent="0.25">
      <c r="A201" s="27"/>
      <c r="B201" s="27"/>
      <c r="C201" s="27"/>
      <c r="D201" s="27"/>
      <c r="E201" s="27"/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  <c r="AA201" s="27"/>
      <c r="AB201" s="27"/>
      <c r="AC201" s="27"/>
      <c r="AD201" s="27"/>
      <c r="AE201" s="27"/>
      <c r="AF201" s="27"/>
      <c r="AG201" s="27"/>
      <c r="AH201" s="27"/>
      <c r="AI201" s="27"/>
      <c r="AJ201" s="27"/>
      <c r="AK201" s="27"/>
      <c r="AL201" s="27"/>
      <c r="AN201" s="27"/>
      <c r="AO201" s="27"/>
      <c r="AP201" s="27"/>
      <c r="AQ201" s="27"/>
      <c r="AR201" s="27"/>
    </row>
    <row r="202" spans="1:44" x14ac:dyDescent="0.25">
      <c r="A202" s="27"/>
      <c r="B202" s="27"/>
      <c r="C202" s="27"/>
      <c r="D202" s="27"/>
      <c r="E202" s="27"/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27"/>
      <c r="V202" s="27"/>
      <c r="W202" s="27"/>
      <c r="X202" s="27"/>
      <c r="Y202" s="27"/>
      <c r="Z202" s="27"/>
      <c r="AA202" s="27"/>
      <c r="AB202" s="27"/>
      <c r="AC202" s="27"/>
      <c r="AD202" s="27"/>
      <c r="AE202" s="27"/>
      <c r="AF202" s="27"/>
      <c r="AG202" s="27"/>
      <c r="AH202" s="27"/>
      <c r="AI202" s="27"/>
      <c r="AJ202" s="27"/>
      <c r="AK202" s="27"/>
      <c r="AL202" s="27"/>
      <c r="AN202" s="27"/>
      <c r="AO202" s="27"/>
      <c r="AP202" s="27"/>
      <c r="AQ202" s="27"/>
      <c r="AR202" s="27"/>
    </row>
    <row r="203" spans="1:44" x14ac:dyDescent="0.25">
      <c r="A203" s="27"/>
      <c r="B203" s="27"/>
      <c r="C203" s="27"/>
      <c r="D203" s="27"/>
      <c r="E203" s="27"/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27"/>
      <c r="T203" s="27"/>
      <c r="U203" s="27"/>
      <c r="V203" s="27"/>
      <c r="W203" s="27"/>
      <c r="X203" s="27"/>
      <c r="Y203" s="27"/>
      <c r="Z203" s="27"/>
      <c r="AA203" s="27"/>
      <c r="AB203" s="27"/>
      <c r="AC203" s="27"/>
      <c r="AD203" s="27"/>
      <c r="AE203" s="27"/>
      <c r="AF203" s="27"/>
      <c r="AG203" s="27"/>
      <c r="AH203" s="27"/>
      <c r="AI203" s="27"/>
      <c r="AJ203" s="27"/>
      <c r="AK203" s="27"/>
      <c r="AL203" s="27"/>
      <c r="AN203" s="27"/>
      <c r="AO203" s="27"/>
      <c r="AP203" s="27"/>
      <c r="AQ203" s="27"/>
      <c r="AR203" s="27"/>
    </row>
    <row r="204" spans="1:44" x14ac:dyDescent="0.25">
      <c r="A204" s="27"/>
      <c r="B204" s="27"/>
      <c r="C204" s="27"/>
      <c r="D204" s="27"/>
      <c r="E204" s="27"/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27"/>
      <c r="V204" s="27"/>
      <c r="W204" s="27"/>
      <c r="X204" s="27"/>
      <c r="Y204" s="27"/>
      <c r="Z204" s="27"/>
      <c r="AA204" s="27"/>
      <c r="AB204" s="27"/>
      <c r="AC204" s="27"/>
      <c r="AD204" s="27"/>
      <c r="AE204" s="27"/>
      <c r="AF204" s="27"/>
      <c r="AG204" s="27"/>
      <c r="AH204" s="27"/>
      <c r="AI204" s="27"/>
      <c r="AJ204" s="27"/>
      <c r="AK204" s="27"/>
      <c r="AL204" s="27"/>
      <c r="AN204" s="27"/>
      <c r="AO204" s="27"/>
      <c r="AP204" s="27"/>
      <c r="AQ204" s="27"/>
      <c r="AR204" s="27"/>
    </row>
    <row r="205" spans="1:44" x14ac:dyDescent="0.25">
      <c r="A205" s="27"/>
      <c r="B205" s="27"/>
      <c r="C205" s="27"/>
      <c r="D205" s="27"/>
      <c r="E205" s="27"/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  <c r="AA205" s="27"/>
      <c r="AB205" s="27"/>
      <c r="AC205" s="27"/>
      <c r="AD205" s="27"/>
      <c r="AE205" s="27"/>
      <c r="AF205" s="27"/>
      <c r="AG205" s="27"/>
      <c r="AH205" s="27"/>
      <c r="AI205" s="27"/>
      <c r="AJ205" s="27"/>
      <c r="AK205" s="27"/>
      <c r="AL205" s="27"/>
      <c r="AN205" s="27"/>
      <c r="AO205" s="27"/>
      <c r="AP205" s="27"/>
      <c r="AQ205" s="27"/>
      <c r="AR205" s="27"/>
    </row>
    <row r="206" spans="1:44" x14ac:dyDescent="0.25">
      <c r="A206" s="27"/>
      <c r="B206" s="27"/>
      <c r="C206" s="27"/>
      <c r="D206" s="27"/>
      <c r="E206" s="27"/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  <c r="S206" s="27"/>
      <c r="T206" s="27"/>
      <c r="U206" s="27"/>
      <c r="V206" s="27"/>
      <c r="W206" s="27"/>
      <c r="X206" s="27"/>
      <c r="Y206" s="27"/>
      <c r="Z206" s="27"/>
      <c r="AA206" s="27"/>
      <c r="AB206" s="27"/>
      <c r="AC206" s="27"/>
      <c r="AD206" s="27"/>
      <c r="AE206" s="27"/>
      <c r="AF206" s="27"/>
      <c r="AG206" s="27"/>
      <c r="AH206" s="27"/>
      <c r="AI206" s="27"/>
      <c r="AJ206" s="27"/>
      <c r="AK206" s="27"/>
      <c r="AL206" s="27"/>
      <c r="AN206" s="27"/>
      <c r="AO206" s="27"/>
      <c r="AP206" s="27"/>
      <c r="AQ206" s="27"/>
      <c r="AR206" s="27"/>
    </row>
    <row r="207" spans="1:44" x14ac:dyDescent="0.25">
      <c r="A207" s="27"/>
      <c r="B207" s="27"/>
      <c r="C207" s="27"/>
      <c r="D207" s="27"/>
      <c r="E207" s="27"/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27"/>
      <c r="V207" s="27"/>
      <c r="W207" s="27"/>
      <c r="X207" s="27"/>
      <c r="Y207" s="27"/>
      <c r="Z207" s="27"/>
      <c r="AA207" s="27"/>
      <c r="AB207" s="27"/>
      <c r="AC207" s="27"/>
      <c r="AD207" s="27"/>
      <c r="AE207" s="27"/>
      <c r="AF207" s="27"/>
      <c r="AG207" s="27"/>
      <c r="AH207" s="27"/>
      <c r="AI207" s="27"/>
      <c r="AJ207" s="27"/>
      <c r="AK207" s="27"/>
      <c r="AL207" s="27"/>
      <c r="AN207" s="27"/>
      <c r="AO207" s="27"/>
      <c r="AP207" s="27"/>
      <c r="AQ207" s="27"/>
      <c r="AR207" s="27"/>
    </row>
    <row r="208" spans="1:44" x14ac:dyDescent="0.25">
      <c r="A208" s="27"/>
      <c r="B208" s="27"/>
      <c r="C208" s="27"/>
      <c r="D208" s="27"/>
      <c r="E208" s="27"/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27"/>
      <c r="V208" s="27"/>
      <c r="W208" s="27"/>
      <c r="X208" s="27"/>
      <c r="Y208" s="27"/>
      <c r="Z208" s="27"/>
      <c r="AA208" s="27"/>
      <c r="AB208" s="27"/>
      <c r="AC208" s="27"/>
      <c r="AD208" s="27"/>
      <c r="AE208" s="27"/>
      <c r="AF208" s="27"/>
      <c r="AG208" s="27"/>
      <c r="AH208" s="27"/>
      <c r="AI208" s="27"/>
      <c r="AJ208" s="27"/>
      <c r="AK208" s="27"/>
      <c r="AL208" s="27"/>
      <c r="AN208" s="27"/>
      <c r="AO208" s="27"/>
      <c r="AP208" s="27"/>
      <c r="AQ208" s="27"/>
      <c r="AR208" s="27"/>
    </row>
    <row r="209" spans="1:44" x14ac:dyDescent="0.25">
      <c r="A209" s="27"/>
      <c r="B209" s="27"/>
      <c r="C209" s="27"/>
      <c r="D209" s="27"/>
      <c r="E209" s="27"/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  <c r="AA209" s="27"/>
      <c r="AB209" s="27"/>
      <c r="AC209" s="27"/>
      <c r="AD209" s="27"/>
      <c r="AE209" s="27"/>
      <c r="AF209" s="27"/>
      <c r="AG209" s="27"/>
      <c r="AH209" s="27"/>
      <c r="AI209" s="27"/>
      <c r="AJ209" s="27"/>
      <c r="AK209" s="27"/>
      <c r="AL209" s="27"/>
      <c r="AN209" s="27"/>
      <c r="AO209" s="27"/>
      <c r="AP209" s="27"/>
      <c r="AQ209" s="27"/>
      <c r="AR209" s="27"/>
    </row>
    <row r="210" spans="1:44" x14ac:dyDescent="0.25">
      <c r="A210" s="27"/>
      <c r="B210" s="27"/>
      <c r="C210" s="27"/>
      <c r="D210" s="27"/>
      <c r="E210" s="27"/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27"/>
      <c r="V210" s="27"/>
      <c r="W210" s="27"/>
      <c r="X210" s="27"/>
      <c r="Y210" s="27"/>
      <c r="Z210" s="27"/>
      <c r="AA210" s="27"/>
      <c r="AB210" s="27"/>
      <c r="AC210" s="27"/>
      <c r="AD210" s="27"/>
      <c r="AE210" s="27"/>
      <c r="AF210" s="27"/>
      <c r="AG210" s="27"/>
      <c r="AH210" s="27"/>
      <c r="AI210" s="27"/>
      <c r="AJ210" s="27"/>
      <c r="AK210" s="27"/>
      <c r="AL210" s="27"/>
      <c r="AN210" s="27"/>
      <c r="AO210" s="27"/>
      <c r="AP210" s="27"/>
      <c r="AQ210" s="27"/>
      <c r="AR210" s="27"/>
    </row>
    <row r="211" spans="1:44" x14ac:dyDescent="0.25">
      <c r="A211" s="27"/>
      <c r="B211" s="27"/>
      <c r="C211" s="27"/>
      <c r="D211" s="27"/>
      <c r="E211" s="27"/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27"/>
      <c r="U211" s="27"/>
      <c r="V211" s="27"/>
      <c r="W211" s="27"/>
      <c r="X211" s="27"/>
      <c r="Y211" s="27"/>
      <c r="Z211" s="27"/>
      <c r="AA211" s="27"/>
      <c r="AB211" s="27"/>
      <c r="AC211" s="27"/>
      <c r="AD211" s="27"/>
      <c r="AE211" s="27"/>
      <c r="AF211" s="27"/>
      <c r="AG211" s="27"/>
      <c r="AH211" s="27"/>
      <c r="AI211" s="27"/>
      <c r="AJ211" s="27"/>
      <c r="AK211" s="27"/>
      <c r="AL211" s="27"/>
      <c r="AN211" s="27"/>
      <c r="AO211" s="27"/>
      <c r="AP211" s="27"/>
      <c r="AQ211" s="27"/>
      <c r="AR211" s="27"/>
    </row>
    <row r="212" spans="1:44" x14ac:dyDescent="0.25">
      <c r="A212" s="27"/>
      <c r="B212" s="27"/>
      <c r="C212" s="27"/>
      <c r="D212" s="27"/>
      <c r="E212" s="27"/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27"/>
      <c r="U212" s="27"/>
      <c r="V212" s="27"/>
      <c r="W212" s="27"/>
      <c r="X212" s="27"/>
      <c r="Y212" s="27"/>
      <c r="Z212" s="27"/>
      <c r="AA212" s="27"/>
      <c r="AB212" s="27"/>
      <c r="AC212" s="27"/>
      <c r="AD212" s="27"/>
      <c r="AE212" s="27"/>
      <c r="AF212" s="27"/>
      <c r="AG212" s="27"/>
      <c r="AH212" s="27"/>
      <c r="AI212" s="27"/>
      <c r="AJ212" s="27"/>
      <c r="AK212" s="27"/>
      <c r="AL212" s="27"/>
      <c r="AN212" s="27"/>
      <c r="AO212" s="27"/>
      <c r="AP212" s="27"/>
      <c r="AQ212" s="27"/>
      <c r="AR212" s="27"/>
    </row>
    <row r="213" spans="1:44" x14ac:dyDescent="0.25">
      <c r="A213" s="27"/>
      <c r="B213" s="27"/>
      <c r="C213" s="27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  <c r="AA213" s="27"/>
      <c r="AB213" s="27"/>
      <c r="AC213" s="27"/>
      <c r="AD213" s="27"/>
      <c r="AE213" s="27"/>
      <c r="AF213" s="27"/>
      <c r="AG213" s="27"/>
      <c r="AH213" s="27"/>
      <c r="AI213" s="27"/>
      <c r="AJ213" s="27"/>
      <c r="AK213" s="27"/>
      <c r="AL213" s="27"/>
      <c r="AN213" s="27"/>
      <c r="AO213" s="27"/>
      <c r="AP213" s="27"/>
      <c r="AQ213" s="27"/>
      <c r="AR213" s="27"/>
    </row>
    <row r="214" spans="1:44" x14ac:dyDescent="0.25">
      <c r="A214" s="27"/>
      <c r="B214" s="27"/>
      <c r="C214" s="27"/>
      <c r="D214" s="27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27"/>
      <c r="V214" s="27"/>
      <c r="W214" s="27"/>
      <c r="X214" s="27"/>
      <c r="Y214" s="27"/>
      <c r="Z214" s="27"/>
      <c r="AA214" s="27"/>
      <c r="AB214" s="27"/>
      <c r="AC214" s="27"/>
      <c r="AD214" s="27"/>
      <c r="AE214" s="27"/>
      <c r="AF214" s="27"/>
      <c r="AG214" s="27"/>
      <c r="AH214" s="27"/>
      <c r="AI214" s="27"/>
      <c r="AJ214" s="27"/>
      <c r="AK214" s="27"/>
      <c r="AL214" s="27"/>
      <c r="AN214" s="27"/>
      <c r="AO214" s="27"/>
      <c r="AP214" s="27"/>
      <c r="AQ214" s="27"/>
      <c r="AR214" s="27"/>
    </row>
    <row r="215" spans="1:44" x14ac:dyDescent="0.25">
      <c r="A215" s="27"/>
      <c r="B215" s="27"/>
      <c r="C215" s="27"/>
      <c r="D215" s="27"/>
      <c r="E215" s="27"/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27"/>
      <c r="V215" s="27"/>
      <c r="W215" s="27"/>
      <c r="X215" s="27"/>
      <c r="Y215" s="27"/>
      <c r="Z215" s="27"/>
      <c r="AA215" s="27"/>
      <c r="AB215" s="27"/>
      <c r="AC215" s="27"/>
      <c r="AD215" s="27"/>
      <c r="AE215" s="27"/>
      <c r="AF215" s="27"/>
      <c r="AG215" s="27"/>
      <c r="AH215" s="27"/>
      <c r="AI215" s="27"/>
      <c r="AJ215" s="27"/>
      <c r="AK215" s="27"/>
      <c r="AL215" s="27"/>
      <c r="AN215" s="27"/>
      <c r="AO215" s="27"/>
      <c r="AP215" s="27"/>
      <c r="AQ215" s="27"/>
      <c r="AR215" s="27"/>
    </row>
    <row r="216" spans="1:44" x14ac:dyDescent="0.25">
      <c r="A216" s="27"/>
      <c r="B216" s="27"/>
      <c r="C216" s="27"/>
      <c r="D216" s="27"/>
      <c r="E216" s="27"/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27"/>
      <c r="V216" s="27"/>
      <c r="W216" s="27"/>
      <c r="X216" s="27"/>
      <c r="Y216" s="27"/>
      <c r="Z216" s="27"/>
      <c r="AA216" s="27"/>
      <c r="AB216" s="27"/>
      <c r="AC216" s="27"/>
      <c r="AD216" s="27"/>
      <c r="AE216" s="27"/>
      <c r="AF216" s="27"/>
      <c r="AG216" s="27"/>
      <c r="AH216" s="27"/>
      <c r="AI216" s="27"/>
      <c r="AJ216" s="27"/>
      <c r="AK216" s="27"/>
      <c r="AL216" s="27"/>
      <c r="AN216" s="27"/>
      <c r="AO216" s="27"/>
      <c r="AP216" s="27"/>
      <c r="AQ216" s="27"/>
      <c r="AR216" s="27"/>
    </row>
    <row r="217" spans="1:44" x14ac:dyDescent="0.25">
      <c r="A217" s="27"/>
      <c r="B217" s="27"/>
      <c r="C217" s="27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  <c r="AA217" s="27"/>
      <c r="AB217" s="27"/>
      <c r="AC217" s="27"/>
      <c r="AD217" s="27"/>
      <c r="AE217" s="27"/>
      <c r="AF217" s="27"/>
      <c r="AG217" s="27"/>
      <c r="AH217" s="27"/>
      <c r="AI217" s="27"/>
      <c r="AJ217" s="27"/>
      <c r="AK217" s="27"/>
      <c r="AL217" s="27"/>
      <c r="AN217" s="27"/>
      <c r="AO217" s="27"/>
      <c r="AP217" s="27"/>
      <c r="AQ217" s="27"/>
      <c r="AR217" s="27"/>
    </row>
    <row r="218" spans="1:44" x14ac:dyDescent="0.25">
      <c r="A218" s="27"/>
      <c r="B218" s="27"/>
      <c r="C218" s="27"/>
      <c r="D218" s="27"/>
      <c r="E218" s="27"/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27"/>
      <c r="V218" s="27"/>
      <c r="W218" s="27"/>
      <c r="X218" s="27"/>
      <c r="Y218" s="27"/>
      <c r="Z218" s="27"/>
      <c r="AA218" s="27"/>
      <c r="AB218" s="27"/>
      <c r="AC218" s="27"/>
      <c r="AD218" s="27"/>
      <c r="AE218" s="27"/>
      <c r="AF218" s="27"/>
      <c r="AG218" s="27"/>
      <c r="AH218" s="27"/>
      <c r="AI218" s="27"/>
      <c r="AJ218" s="27"/>
      <c r="AK218" s="27"/>
      <c r="AL218" s="27"/>
      <c r="AN218" s="27"/>
      <c r="AO218" s="27"/>
      <c r="AP218" s="27"/>
      <c r="AQ218" s="27"/>
      <c r="AR218" s="27"/>
    </row>
    <row r="219" spans="1:44" x14ac:dyDescent="0.25">
      <c r="A219" s="27"/>
      <c r="B219" s="27"/>
      <c r="C219" s="27"/>
      <c r="D219" s="27"/>
      <c r="E219" s="27"/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27"/>
      <c r="V219" s="27"/>
      <c r="W219" s="27"/>
      <c r="X219" s="27"/>
      <c r="Y219" s="27"/>
      <c r="Z219" s="27"/>
      <c r="AA219" s="27"/>
      <c r="AB219" s="27"/>
      <c r="AC219" s="27"/>
      <c r="AD219" s="27"/>
      <c r="AE219" s="27"/>
      <c r="AF219" s="27"/>
      <c r="AG219" s="27"/>
      <c r="AH219" s="27"/>
      <c r="AI219" s="27"/>
      <c r="AJ219" s="27"/>
      <c r="AK219" s="27"/>
      <c r="AL219" s="27"/>
      <c r="AN219" s="27"/>
      <c r="AO219" s="27"/>
      <c r="AP219" s="27"/>
      <c r="AQ219" s="27"/>
      <c r="AR219" s="27"/>
    </row>
    <row r="220" spans="1:44" x14ac:dyDescent="0.25">
      <c r="A220" s="27"/>
      <c r="B220" s="27"/>
      <c r="C220" s="27"/>
      <c r="D220" s="27"/>
      <c r="E220" s="27"/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27"/>
      <c r="V220" s="27"/>
      <c r="W220" s="27"/>
      <c r="X220" s="27"/>
      <c r="Y220" s="27"/>
      <c r="Z220" s="27"/>
      <c r="AA220" s="27"/>
      <c r="AB220" s="27"/>
      <c r="AC220" s="27"/>
      <c r="AD220" s="27"/>
      <c r="AE220" s="27"/>
      <c r="AF220" s="27"/>
      <c r="AG220" s="27"/>
      <c r="AH220" s="27"/>
      <c r="AI220" s="27"/>
      <c r="AJ220" s="27"/>
      <c r="AK220" s="27"/>
      <c r="AL220" s="27"/>
      <c r="AN220" s="27"/>
      <c r="AO220" s="27"/>
      <c r="AP220" s="27"/>
      <c r="AQ220" s="27"/>
      <c r="AR220" s="27"/>
    </row>
    <row r="221" spans="1:44" x14ac:dyDescent="0.25">
      <c r="A221" s="27"/>
      <c r="B221" s="27"/>
      <c r="C221" s="27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  <c r="AA221" s="27"/>
      <c r="AB221" s="27"/>
      <c r="AC221" s="27"/>
      <c r="AD221" s="27"/>
      <c r="AE221" s="27"/>
      <c r="AF221" s="27"/>
      <c r="AG221" s="27"/>
      <c r="AH221" s="27"/>
      <c r="AI221" s="27"/>
      <c r="AJ221" s="27"/>
      <c r="AK221" s="27"/>
      <c r="AL221" s="27"/>
      <c r="AN221" s="27"/>
      <c r="AO221" s="27"/>
      <c r="AP221" s="27"/>
      <c r="AQ221" s="27"/>
      <c r="AR221" s="27"/>
    </row>
    <row r="222" spans="1:44" x14ac:dyDescent="0.25">
      <c r="A222" s="27"/>
      <c r="B222" s="27"/>
      <c r="C222" s="27"/>
      <c r="D222" s="27"/>
      <c r="E222" s="27"/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7"/>
      <c r="U222" s="27"/>
      <c r="V222" s="27"/>
      <c r="W222" s="27"/>
      <c r="X222" s="27"/>
      <c r="Y222" s="27"/>
      <c r="Z222" s="27"/>
      <c r="AA222" s="27"/>
      <c r="AB222" s="27"/>
      <c r="AC222" s="27"/>
      <c r="AD222" s="27"/>
      <c r="AE222" s="27"/>
      <c r="AF222" s="27"/>
      <c r="AG222" s="27"/>
      <c r="AH222" s="27"/>
      <c r="AI222" s="27"/>
      <c r="AJ222" s="27"/>
      <c r="AK222" s="27"/>
      <c r="AL222" s="27"/>
      <c r="AN222" s="27"/>
      <c r="AO222" s="27"/>
      <c r="AP222" s="27"/>
      <c r="AQ222" s="27"/>
      <c r="AR222" s="27"/>
    </row>
    <row r="223" spans="1:44" x14ac:dyDescent="0.25">
      <c r="A223" s="27"/>
      <c r="B223" s="27"/>
      <c r="C223" s="27"/>
      <c r="D223" s="27"/>
      <c r="E223" s="27"/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27"/>
      <c r="U223" s="27"/>
      <c r="V223" s="27"/>
      <c r="W223" s="27"/>
      <c r="X223" s="27"/>
      <c r="Y223" s="27"/>
      <c r="Z223" s="27"/>
      <c r="AA223" s="27"/>
      <c r="AB223" s="27"/>
      <c r="AC223" s="27"/>
      <c r="AD223" s="27"/>
      <c r="AE223" s="27"/>
      <c r="AF223" s="27"/>
      <c r="AG223" s="27"/>
      <c r="AH223" s="27"/>
      <c r="AI223" s="27"/>
      <c r="AJ223" s="27"/>
      <c r="AK223" s="27"/>
      <c r="AL223" s="27"/>
      <c r="AN223" s="27"/>
      <c r="AO223" s="27"/>
      <c r="AP223" s="27"/>
      <c r="AQ223" s="27"/>
      <c r="AR223" s="27"/>
    </row>
    <row r="224" spans="1:44" x14ac:dyDescent="0.25">
      <c r="A224" s="27"/>
      <c r="B224" s="27"/>
      <c r="C224" s="27"/>
      <c r="D224" s="27"/>
      <c r="E224" s="27"/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  <c r="R224" s="27"/>
      <c r="S224" s="27"/>
      <c r="T224" s="27"/>
      <c r="U224" s="27"/>
      <c r="V224" s="27"/>
      <c r="W224" s="27"/>
      <c r="X224" s="27"/>
      <c r="Y224" s="27"/>
      <c r="Z224" s="27"/>
      <c r="AA224" s="27"/>
      <c r="AB224" s="27"/>
      <c r="AC224" s="27"/>
      <c r="AD224" s="27"/>
      <c r="AE224" s="27"/>
      <c r="AF224" s="27"/>
      <c r="AG224" s="27"/>
      <c r="AH224" s="27"/>
      <c r="AI224" s="27"/>
      <c r="AJ224" s="27"/>
      <c r="AK224" s="27"/>
      <c r="AL224" s="27"/>
      <c r="AN224" s="27"/>
      <c r="AO224" s="27"/>
      <c r="AP224" s="27"/>
      <c r="AQ224" s="27"/>
      <c r="AR224" s="27"/>
    </row>
    <row r="225" spans="1:44" x14ac:dyDescent="0.25">
      <c r="A225" s="27"/>
      <c r="B225" s="27"/>
      <c r="C225" s="27"/>
      <c r="D225" s="27"/>
      <c r="E225" s="27"/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  <c r="AA225" s="27"/>
      <c r="AB225" s="27"/>
      <c r="AC225" s="27"/>
      <c r="AD225" s="27"/>
      <c r="AE225" s="27"/>
      <c r="AF225" s="27"/>
      <c r="AG225" s="27"/>
      <c r="AH225" s="27"/>
      <c r="AI225" s="27"/>
      <c r="AJ225" s="27"/>
      <c r="AK225" s="27"/>
      <c r="AL225" s="27"/>
      <c r="AN225" s="27"/>
      <c r="AO225" s="27"/>
      <c r="AP225" s="27"/>
      <c r="AQ225" s="27"/>
      <c r="AR225" s="27"/>
    </row>
    <row r="226" spans="1:44" x14ac:dyDescent="0.25">
      <c r="A226" s="27"/>
      <c r="B226" s="27"/>
      <c r="C226" s="27"/>
      <c r="D226" s="27"/>
      <c r="E226" s="27"/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  <c r="R226" s="27"/>
      <c r="S226" s="27"/>
      <c r="T226" s="27"/>
      <c r="U226" s="27"/>
      <c r="V226" s="27"/>
      <c r="W226" s="27"/>
      <c r="X226" s="27"/>
      <c r="Y226" s="27"/>
      <c r="Z226" s="27"/>
      <c r="AA226" s="27"/>
      <c r="AB226" s="27"/>
      <c r="AC226" s="27"/>
      <c r="AD226" s="27"/>
      <c r="AE226" s="27"/>
      <c r="AF226" s="27"/>
      <c r="AG226" s="27"/>
      <c r="AH226" s="27"/>
      <c r="AI226" s="27"/>
      <c r="AJ226" s="27"/>
      <c r="AK226" s="27"/>
      <c r="AL226" s="27"/>
      <c r="AN226" s="27"/>
      <c r="AO226" s="27"/>
      <c r="AP226" s="27"/>
      <c r="AQ226" s="27"/>
      <c r="AR226" s="27"/>
    </row>
    <row r="227" spans="1:44" x14ac:dyDescent="0.25">
      <c r="A227" s="27"/>
      <c r="B227" s="27"/>
      <c r="C227" s="27"/>
      <c r="D227" s="27"/>
      <c r="E227" s="27"/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  <c r="R227" s="27"/>
      <c r="S227" s="27"/>
      <c r="T227" s="27"/>
      <c r="U227" s="27"/>
      <c r="V227" s="27"/>
      <c r="W227" s="27"/>
      <c r="X227" s="27"/>
      <c r="Y227" s="27"/>
      <c r="Z227" s="27"/>
      <c r="AA227" s="27"/>
      <c r="AB227" s="27"/>
      <c r="AC227" s="27"/>
      <c r="AD227" s="27"/>
      <c r="AE227" s="27"/>
      <c r="AF227" s="27"/>
      <c r="AG227" s="27"/>
      <c r="AH227" s="27"/>
      <c r="AI227" s="27"/>
      <c r="AJ227" s="27"/>
      <c r="AK227" s="27"/>
      <c r="AL227" s="27"/>
      <c r="AN227" s="27"/>
      <c r="AO227" s="27"/>
      <c r="AP227" s="27"/>
      <c r="AQ227" s="27"/>
      <c r="AR227" s="27"/>
    </row>
    <row r="228" spans="1:44" x14ac:dyDescent="0.25">
      <c r="A228" s="27"/>
      <c r="B228" s="27"/>
      <c r="C228" s="27"/>
      <c r="D228" s="27"/>
      <c r="E228" s="27"/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T228" s="27"/>
      <c r="U228" s="27"/>
      <c r="V228" s="27"/>
      <c r="W228" s="27"/>
      <c r="X228" s="27"/>
      <c r="Y228" s="27"/>
      <c r="Z228" s="27"/>
      <c r="AA228" s="27"/>
      <c r="AB228" s="27"/>
      <c r="AC228" s="27"/>
      <c r="AD228" s="27"/>
      <c r="AE228" s="27"/>
      <c r="AF228" s="27"/>
      <c r="AG228" s="27"/>
      <c r="AH228" s="27"/>
      <c r="AI228" s="27"/>
      <c r="AJ228" s="27"/>
      <c r="AK228" s="27"/>
      <c r="AL228" s="27"/>
      <c r="AN228" s="27"/>
      <c r="AO228" s="27"/>
      <c r="AP228" s="27"/>
      <c r="AQ228" s="27"/>
      <c r="AR228" s="27"/>
    </row>
    <row r="229" spans="1:44" x14ac:dyDescent="0.25">
      <c r="A229" s="27"/>
      <c r="B229" s="27"/>
      <c r="C229" s="27"/>
      <c r="D229" s="27"/>
      <c r="E229" s="27"/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27"/>
      <c r="U229" s="27"/>
      <c r="V229" s="27"/>
      <c r="W229" s="27"/>
      <c r="X229" s="27"/>
      <c r="Y229" s="27"/>
      <c r="Z229" s="27"/>
      <c r="AA229" s="27"/>
      <c r="AB229" s="27"/>
      <c r="AC229" s="27"/>
      <c r="AD229" s="27"/>
      <c r="AE229" s="27"/>
      <c r="AF229" s="27"/>
      <c r="AG229" s="27"/>
      <c r="AH229" s="27"/>
      <c r="AI229" s="27"/>
      <c r="AJ229" s="27"/>
      <c r="AK229" s="27"/>
      <c r="AL229" s="27"/>
      <c r="AN229" s="27"/>
      <c r="AO229" s="27"/>
      <c r="AP229" s="27"/>
      <c r="AQ229" s="27"/>
      <c r="AR229" s="27"/>
    </row>
    <row r="230" spans="1:44" x14ac:dyDescent="0.25">
      <c r="A230" s="27"/>
      <c r="B230" s="27"/>
      <c r="C230" s="27"/>
      <c r="D230" s="27"/>
      <c r="E230" s="27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  <c r="Z230" s="27"/>
      <c r="AA230" s="27"/>
      <c r="AB230" s="27"/>
      <c r="AC230" s="27"/>
      <c r="AD230" s="27"/>
      <c r="AE230" s="27"/>
      <c r="AF230" s="27"/>
      <c r="AG230" s="27"/>
      <c r="AH230" s="27"/>
      <c r="AI230" s="27"/>
      <c r="AJ230" s="27"/>
      <c r="AK230" s="27"/>
      <c r="AL230" s="27"/>
      <c r="AN230" s="27"/>
      <c r="AO230" s="27"/>
      <c r="AP230" s="27"/>
      <c r="AQ230" s="27"/>
      <c r="AR230" s="27"/>
    </row>
    <row r="231" spans="1:44" x14ac:dyDescent="0.25">
      <c r="A231" s="27"/>
      <c r="B231" s="27"/>
      <c r="C231" s="27"/>
      <c r="D231" s="27"/>
      <c r="E231" s="27"/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  <c r="R231" s="27"/>
      <c r="S231" s="27"/>
      <c r="T231" s="27"/>
      <c r="U231" s="27"/>
      <c r="V231" s="27"/>
      <c r="W231" s="27"/>
      <c r="X231" s="27"/>
      <c r="Y231" s="27"/>
      <c r="Z231" s="27"/>
      <c r="AA231" s="27"/>
      <c r="AB231" s="27"/>
      <c r="AC231" s="27"/>
      <c r="AD231" s="27"/>
      <c r="AE231" s="27"/>
      <c r="AF231" s="27"/>
      <c r="AG231" s="27"/>
      <c r="AH231" s="27"/>
      <c r="AI231" s="27"/>
      <c r="AJ231" s="27"/>
      <c r="AK231" s="27"/>
      <c r="AL231" s="27"/>
      <c r="AN231" s="27"/>
      <c r="AO231" s="27"/>
      <c r="AP231" s="27"/>
      <c r="AQ231" s="27"/>
      <c r="AR231" s="27"/>
    </row>
    <row r="232" spans="1:44" x14ac:dyDescent="0.25">
      <c r="A232" s="27"/>
      <c r="B232" s="27"/>
      <c r="C232" s="27"/>
      <c r="D232" s="27"/>
      <c r="E232" s="27"/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  <c r="R232" s="27"/>
      <c r="S232" s="27"/>
      <c r="T232" s="27"/>
      <c r="U232" s="27"/>
      <c r="V232" s="27"/>
      <c r="W232" s="27"/>
      <c r="X232" s="27"/>
      <c r="Y232" s="27"/>
      <c r="Z232" s="27"/>
      <c r="AA232" s="27"/>
      <c r="AB232" s="27"/>
      <c r="AC232" s="27"/>
      <c r="AD232" s="27"/>
      <c r="AE232" s="27"/>
      <c r="AF232" s="27"/>
      <c r="AG232" s="27"/>
      <c r="AH232" s="27"/>
      <c r="AI232" s="27"/>
      <c r="AJ232" s="27"/>
      <c r="AK232" s="27"/>
      <c r="AL232" s="27"/>
      <c r="AN232" s="27"/>
      <c r="AO232" s="27"/>
      <c r="AP232" s="27"/>
      <c r="AQ232" s="27"/>
      <c r="AR232" s="27"/>
    </row>
    <row r="233" spans="1:44" x14ac:dyDescent="0.25">
      <c r="A233" s="27"/>
      <c r="B233" s="27"/>
      <c r="C233" s="27"/>
      <c r="D233" s="27"/>
      <c r="E233" s="27"/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  <c r="R233" s="27"/>
      <c r="S233" s="27"/>
      <c r="T233" s="27"/>
      <c r="U233" s="27"/>
      <c r="V233" s="27"/>
      <c r="W233" s="27"/>
      <c r="X233" s="27"/>
      <c r="Y233" s="27"/>
      <c r="Z233" s="27"/>
      <c r="AA233" s="27"/>
      <c r="AB233" s="27"/>
      <c r="AC233" s="27"/>
      <c r="AD233" s="27"/>
      <c r="AE233" s="27"/>
      <c r="AF233" s="27"/>
      <c r="AG233" s="27"/>
      <c r="AH233" s="27"/>
      <c r="AI233" s="27"/>
      <c r="AJ233" s="27"/>
      <c r="AK233" s="27"/>
      <c r="AL233" s="27"/>
      <c r="AN233" s="27"/>
      <c r="AO233" s="27"/>
      <c r="AP233" s="27"/>
      <c r="AQ233" s="27"/>
      <c r="AR233" s="27"/>
    </row>
    <row r="234" spans="1:44" x14ac:dyDescent="0.25">
      <c r="A234" s="27"/>
      <c r="B234" s="27"/>
      <c r="C234" s="27"/>
      <c r="D234" s="27"/>
      <c r="E234" s="27"/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  <c r="R234" s="27"/>
      <c r="S234" s="27"/>
      <c r="T234" s="27"/>
      <c r="U234" s="27"/>
      <c r="V234" s="27"/>
      <c r="W234" s="27"/>
      <c r="X234" s="27"/>
      <c r="Y234" s="27"/>
      <c r="Z234" s="27"/>
      <c r="AA234" s="27"/>
      <c r="AB234" s="27"/>
      <c r="AC234" s="27"/>
      <c r="AD234" s="27"/>
      <c r="AE234" s="27"/>
      <c r="AF234" s="27"/>
      <c r="AG234" s="27"/>
      <c r="AH234" s="27"/>
      <c r="AI234" s="27"/>
      <c r="AJ234" s="27"/>
      <c r="AK234" s="27"/>
      <c r="AL234" s="27"/>
      <c r="AN234" s="27"/>
      <c r="AO234" s="27"/>
      <c r="AP234" s="27"/>
      <c r="AQ234" s="27"/>
      <c r="AR234" s="27"/>
    </row>
    <row r="235" spans="1:44" x14ac:dyDescent="0.25">
      <c r="A235" s="27"/>
      <c r="B235" s="27"/>
      <c r="C235" s="27"/>
      <c r="D235" s="27"/>
      <c r="E235" s="27"/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  <c r="R235" s="27"/>
      <c r="S235" s="27"/>
      <c r="T235" s="27"/>
      <c r="U235" s="27"/>
      <c r="V235" s="27"/>
      <c r="W235" s="27"/>
      <c r="X235" s="27"/>
      <c r="Y235" s="27"/>
      <c r="Z235" s="27"/>
      <c r="AA235" s="27"/>
      <c r="AB235" s="27"/>
      <c r="AC235" s="27"/>
      <c r="AD235" s="27"/>
      <c r="AE235" s="27"/>
      <c r="AF235" s="27"/>
      <c r="AG235" s="27"/>
      <c r="AH235" s="27"/>
      <c r="AI235" s="27"/>
      <c r="AJ235" s="27"/>
      <c r="AK235" s="27"/>
      <c r="AL235" s="27"/>
      <c r="AN235" s="27"/>
      <c r="AO235" s="27"/>
      <c r="AP235" s="27"/>
      <c r="AQ235" s="27"/>
      <c r="AR235" s="27"/>
    </row>
    <row r="236" spans="1:44" x14ac:dyDescent="0.25">
      <c r="A236" s="27"/>
      <c r="B236" s="27"/>
      <c r="C236" s="27"/>
      <c r="D236" s="27"/>
      <c r="E236" s="27"/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  <c r="Y236" s="27"/>
      <c r="Z236" s="27"/>
      <c r="AA236" s="27"/>
      <c r="AB236" s="27"/>
      <c r="AC236" s="27"/>
      <c r="AD236" s="27"/>
      <c r="AE236" s="27"/>
      <c r="AF236" s="27"/>
      <c r="AG236" s="27"/>
      <c r="AH236" s="27"/>
      <c r="AI236" s="27"/>
      <c r="AJ236" s="27"/>
      <c r="AK236" s="27"/>
      <c r="AL236" s="27"/>
      <c r="AN236" s="27"/>
      <c r="AO236" s="27"/>
      <c r="AP236" s="27"/>
      <c r="AQ236" s="27"/>
      <c r="AR236" s="27"/>
    </row>
    <row r="237" spans="1:44" x14ac:dyDescent="0.25">
      <c r="A237" s="27"/>
      <c r="B237" s="27"/>
      <c r="C237" s="27"/>
      <c r="D237" s="27"/>
      <c r="E237" s="27"/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27"/>
      <c r="Z237" s="27"/>
      <c r="AA237" s="27"/>
      <c r="AB237" s="27"/>
      <c r="AC237" s="27"/>
      <c r="AD237" s="27"/>
      <c r="AE237" s="27"/>
      <c r="AF237" s="27"/>
      <c r="AG237" s="27"/>
      <c r="AH237" s="27"/>
      <c r="AI237" s="27"/>
      <c r="AJ237" s="27"/>
      <c r="AK237" s="27"/>
      <c r="AL237" s="27"/>
      <c r="AN237" s="27"/>
      <c r="AO237" s="27"/>
      <c r="AP237" s="27"/>
      <c r="AQ237" s="27"/>
      <c r="AR237" s="27"/>
    </row>
    <row r="238" spans="1:44" x14ac:dyDescent="0.25">
      <c r="A238" s="27"/>
      <c r="B238" s="27"/>
      <c r="C238" s="27"/>
      <c r="D238" s="27"/>
      <c r="E238" s="27"/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27"/>
      <c r="Z238" s="27"/>
      <c r="AA238" s="27"/>
      <c r="AB238" s="27"/>
      <c r="AC238" s="27"/>
      <c r="AD238" s="27"/>
      <c r="AE238" s="27"/>
      <c r="AF238" s="27"/>
      <c r="AG238" s="27"/>
      <c r="AH238" s="27"/>
      <c r="AI238" s="27"/>
      <c r="AJ238" s="27"/>
      <c r="AK238" s="27"/>
      <c r="AL238" s="27"/>
      <c r="AN238" s="27"/>
      <c r="AO238" s="27"/>
      <c r="AP238" s="27"/>
      <c r="AQ238" s="27"/>
      <c r="AR238" s="27"/>
    </row>
    <row r="239" spans="1:44" x14ac:dyDescent="0.25">
      <c r="A239" s="27"/>
      <c r="B239" s="27"/>
      <c r="C239" s="27"/>
      <c r="D239" s="27"/>
      <c r="E239" s="27"/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27"/>
      <c r="Z239" s="27"/>
      <c r="AA239" s="27"/>
      <c r="AB239" s="27"/>
      <c r="AC239" s="27"/>
      <c r="AD239" s="27"/>
      <c r="AE239" s="27"/>
      <c r="AF239" s="27"/>
      <c r="AG239" s="27"/>
      <c r="AH239" s="27"/>
      <c r="AI239" s="27"/>
      <c r="AJ239" s="27"/>
      <c r="AK239" s="27"/>
      <c r="AL239" s="27"/>
      <c r="AN239" s="27"/>
      <c r="AO239" s="27"/>
      <c r="AP239" s="27"/>
      <c r="AQ239" s="27"/>
      <c r="AR239" s="27"/>
    </row>
    <row r="240" spans="1:44" x14ac:dyDescent="0.25">
      <c r="A240" s="27"/>
      <c r="B240" s="27"/>
      <c r="C240" s="27"/>
      <c r="D240" s="27"/>
      <c r="E240" s="27"/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27"/>
      <c r="Z240" s="27"/>
      <c r="AA240" s="27"/>
      <c r="AB240" s="27"/>
      <c r="AC240" s="27"/>
      <c r="AD240" s="27"/>
      <c r="AE240" s="27"/>
      <c r="AF240" s="27"/>
      <c r="AG240" s="27"/>
      <c r="AH240" s="27"/>
      <c r="AI240" s="27"/>
      <c r="AJ240" s="27"/>
      <c r="AK240" s="27"/>
      <c r="AL240" s="27"/>
      <c r="AN240" s="27"/>
      <c r="AO240" s="27"/>
      <c r="AP240" s="27"/>
      <c r="AQ240" s="27"/>
      <c r="AR240" s="27"/>
    </row>
    <row r="241" spans="1:44" x14ac:dyDescent="0.25">
      <c r="A241" s="27"/>
      <c r="B241" s="27"/>
      <c r="C241" s="27"/>
      <c r="D241" s="27"/>
      <c r="E241" s="27"/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  <c r="R241" s="27"/>
      <c r="S241" s="27"/>
      <c r="T241" s="27"/>
      <c r="U241" s="27"/>
      <c r="V241" s="27"/>
      <c r="W241" s="27"/>
      <c r="X241" s="27"/>
      <c r="Y241" s="27"/>
      <c r="Z241" s="27"/>
      <c r="AA241" s="27"/>
      <c r="AB241" s="27"/>
      <c r="AC241" s="27"/>
      <c r="AD241" s="27"/>
      <c r="AE241" s="27"/>
      <c r="AF241" s="27"/>
      <c r="AG241" s="27"/>
      <c r="AH241" s="27"/>
      <c r="AI241" s="27"/>
      <c r="AJ241" s="27"/>
      <c r="AK241" s="27"/>
      <c r="AL241" s="27"/>
      <c r="AN241" s="27"/>
      <c r="AO241" s="27"/>
      <c r="AP241" s="27"/>
      <c r="AQ241" s="27"/>
      <c r="AR241" s="27"/>
    </row>
    <row r="242" spans="1:44" x14ac:dyDescent="0.25">
      <c r="A242" s="27"/>
      <c r="B242" s="27"/>
      <c r="C242" s="27"/>
      <c r="D242" s="27"/>
      <c r="E242" s="27"/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  <c r="R242" s="27"/>
      <c r="S242" s="27"/>
      <c r="T242" s="27"/>
      <c r="U242" s="27"/>
      <c r="V242" s="27"/>
      <c r="W242" s="27"/>
      <c r="X242" s="27"/>
      <c r="Y242" s="27"/>
      <c r="Z242" s="27"/>
      <c r="AA242" s="27"/>
      <c r="AB242" s="27"/>
      <c r="AC242" s="27"/>
      <c r="AD242" s="27"/>
      <c r="AE242" s="27"/>
      <c r="AF242" s="27"/>
      <c r="AG242" s="27"/>
      <c r="AH242" s="27"/>
      <c r="AI242" s="27"/>
      <c r="AJ242" s="27"/>
      <c r="AK242" s="27"/>
      <c r="AL242" s="27"/>
      <c r="AN242" s="27"/>
      <c r="AO242" s="27"/>
      <c r="AP242" s="27"/>
      <c r="AQ242" s="27"/>
      <c r="AR242" s="27"/>
    </row>
    <row r="243" spans="1:44" x14ac:dyDescent="0.25">
      <c r="A243" s="27"/>
      <c r="B243" s="27"/>
      <c r="C243" s="27"/>
      <c r="D243" s="27"/>
      <c r="E243" s="27"/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  <c r="R243" s="27"/>
      <c r="S243" s="27"/>
      <c r="T243" s="27"/>
      <c r="U243" s="27"/>
      <c r="V243" s="27"/>
      <c r="W243" s="27"/>
      <c r="X243" s="27"/>
      <c r="Y243" s="27"/>
      <c r="Z243" s="27"/>
      <c r="AA243" s="27"/>
      <c r="AB243" s="27"/>
      <c r="AC243" s="27"/>
      <c r="AD243" s="27"/>
      <c r="AE243" s="27"/>
      <c r="AF243" s="27"/>
      <c r="AG243" s="27"/>
      <c r="AH243" s="27"/>
      <c r="AI243" s="27"/>
      <c r="AJ243" s="27"/>
      <c r="AK243" s="27"/>
      <c r="AL243" s="27"/>
      <c r="AN243" s="27"/>
      <c r="AO243" s="27"/>
      <c r="AP243" s="27"/>
      <c r="AQ243" s="27"/>
      <c r="AR243" s="27"/>
    </row>
    <row r="244" spans="1:44" x14ac:dyDescent="0.25">
      <c r="A244" s="27"/>
      <c r="B244" s="27"/>
      <c r="C244" s="27"/>
      <c r="D244" s="27"/>
      <c r="E244" s="27"/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N244" s="27"/>
      <c r="AO244" s="27"/>
      <c r="AP244" s="27"/>
      <c r="AQ244" s="27"/>
      <c r="AR244" s="27"/>
    </row>
    <row r="245" spans="1:44" x14ac:dyDescent="0.25">
      <c r="A245" s="27"/>
      <c r="B245" s="27"/>
      <c r="C245" s="27"/>
      <c r="D245" s="27"/>
      <c r="E245" s="27"/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  <c r="AA245" s="27"/>
      <c r="AB245" s="27"/>
      <c r="AC245" s="27"/>
      <c r="AD245" s="27"/>
      <c r="AE245" s="27"/>
      <c r="AF245" s="27"/>
      <c r="AG245" s="27"/>
      <c r="AH245" s="27"/>
      <c r="AI245" s="27"/>
      <c r="AJ245" s="27"/>
      <c r="AK245" s="27"/>
      <c r="AL245" s="27"/>
      <c r="AN245" s="27"/>
      <c r="AO245" s="27"/>
      <c r="AP245" s="27"/>
      <c r="AQ245" s="27"/>
      <c r="AR245" s="27"/>
    </row>
    <row r="246" spans="1:44" x14ac:dyDescent="0.25">
      <c r="A246" s="27"/>
      <c r="B246" s="27"/>
      <c r="C246" s="27"/>
      <c r="D246" s="27"/>
      <c r="E246" s="27"/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  <c r="R246" s="27"/>
      <c r="S246" s="27"/>
      <c r="T246" s="27"/>
      <c r="U246" s="27"/>
      <c r="V246" s="27"/>
      <c r="W246" s="27"/>
      <c r="X246" s="27"/>
      <c r="Y246" s="27"/>
      <c r="Z246" s="27"/>
      <c r="AA246" s="27"/>
      <c r="AB246" s="27"/>
      <c r="AC246" s="27"/>
      <c r="AD246" s="27"/>
      <c r="AE246" s="27"/>
      <c r="AF246" s="27"/>
      <c r="AG246" s="27"/>
      <c r="AH246" s="27"/>
      <c r="AI246" s="27"/>
      <c r="AJ246" s="27"/>
      <c r="AK246" s="27"/>
      <c r="AL246" s="27"/>
      <c r="AN246" s="27"/>
      <c r="AO246" s="27"/>
      <c r="AP246" s="27"/>
      <c r="AQ246" s="27"/>
      <c r="AR246" s="27"/>
    </row>
    <row r="247" spans="1:44" x14ac:dyDescent="0.25">
      <c r="A247" s="27"/>
      <c r="B247" s="27"/>
      <c r="C247" s="27"/>
      <c r="D247" s="27"/>
      <c r="E247" s="27"/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  <c r="R247" s="27"/>
      <c r="S247" s="27"/>
      <c r="T247" s="27"/>
      <c r="U247" s="27"/>
      <c r="V247" s="27"/>
      <c r="W247" s="27"/>
      <c r="X247" s="27"/>
      <c r="Y247" s="27"/>
      <c r="Z247" s="27"/>
      <c r="AA247" s="27"/>
      <c r="AB247" s="27"/>
      <c r="AC247" s="27"/>
      <c r="AD247" s="27"/>
      <c r="AE247" s="27"/>
      <c r="AF247" s="27"/>
      <c r="AG247" s="27"/>
      <c r="AH247" s="27"/>
      <c r="AI247" s="27"/>
      <c r="AJ247" s="27"/>
      <c r="AK247" s="27"/>
      <c r="AL247" s="27"/>
      <c r="AN247" s="27"/>
      <c r="AO247" s="27"/>
      <c r="AP247" s="27"/>
      <c r="AQ247" s="27"/>
      <c r="AR247" s="27"/>
    </row>
    <row r="248" spans="1:44" x14ac:dyDescent="0.25">
      <c r="A248" s="27"/>
      <c r="B248" s="27"/>
      <c r="C248" s="27"/>
      <c r="D248" s="27"/>
      <c r="E248" s="27"/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7"/>
      <c r="Z248" s="27"/>
      <c r="AA248" s="27"/>
      <c r="AB248" s="27"/>
      <c r="AC248" s="27"/>
      <c r="AD248" s="27"/>
      <c r="AE248" s="27"/>
      <c r="AF248" s="27"/>
      <c r="AG248" s="27"/>
      <c r="AH248" s="27"/>
      <c r="AI248" s="27"/>
      <c r="AJ248" s="27"/>
      <c r="AK248" s="27"/>
      <c r="AL248" s="27"/>
      <c r="AN248" s="27"/>
      <c r="AO248" s="27"/>
      <c r="AP248" s="27"/>
      <c r="AQ248" s="27"/>
      <c r="AR248" s="27"/>
    </row>
    <row r="249" spans="1:44" x14ac:dyDescent="0.25">
      <c r="A249" s="27"/>
      <c r="B249" s="27"/>
      <c r="C249" s="27"/>
      <c r="D249" s="27"/>
      <c r="E249" s="27"/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  <c r="R249" s="27"/>
      <c r="S249" s="27"/>
      <c r="T249" s="27"/>
      <c r="U249" s="27"/>
      <c r="V249" s="27"/>
      <c r="W249" s="27"/>
      <c r="X249" s="27"/>
      <c r="Y249" s="27"/>
      <c r="Z249" s="27"/>
      <c r="AA249" s="27"/>
      <c r="AB249" s="27"/>
      <c r="AC249" s="27"/>
      <c r="AD249" s="27"/>
      <c r="AE249" s="27"/>
      <c r="AF249" s="27"/>
      <c r="AG249" s="27"/>
      <c r="AH249" s="27"/>
      <c r="AI249" s="27"/>
      <c r="AJ249" s="27"/>
      <c r="AK249" s="27"/>
      <c r="AL249" s="27"/>
      <c r="AN249" s="27"/>
      <c r="AO249" s="27"/>
      <c r="AP249" s="27"/>
      <c r="AQ249" s="27"/>
      <c r="AR249" s="27"/>
    </row>
    <row r="250" spans="1:44" x14ac:dyDescent="0.25">
      <c r="A250" s="27"/>
      <c r="B250" s="27"/>
      <c r="C250" s="27"/>
      <c r="D250" s="27"/>
      <c r="E250" s="27"/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  <c r="R250" s="27"/>
      <c r="S250" s="27"/>
      <c r="T250" s="27"/>
      <c r="U250" s="27"/>
      <c r="V250" s="27"/>
      <c r="W250" s="27"/>
      <c r="X250" s="27"/>
      <c r="Y250" s="27"/>
      <c r="Z250" s="27"/>
      <c r="AA250" s="27"/>
      <c r="AB250" s="27"/>
      <c r="AC250" s="27"/>
      <c r="AD250" s="27"/>
      <c r="AE250" s="27"/>
      <c r="AF250" s="27"/>
      <c r="AG250" s="27"/>
      <c r="AH250" s="27"/>
      <c r="AI250" s="27"/>
      <c r="AJ250" s="27"/>
      <c r="AK250" s="27"/>
      <c r="AL250" s="27"/>
      <c r="AN250" s="27"/>
      <c r="AO250" s="27"/>
      <c r="AP250" s="27"/>
      <c r="AQ250" s="27"/>
      <c r="AR250" s="27"/>
    </row>
    <row r="251" spans="1:44" x14ac:dyDescent="0.25">
      <c r="A251" s="27"/>
      <c r="B251" s="27"/>
      <c r="C251" s="27"/>
      <c r="D251" s="27"/>
      <c r="E251" s="27"/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  <c r="R251" s="27"/>
      <c r="S251" s="27"/>
      <c r="T251" s="27"/>
      <c r="U251" s="27"/>
      <c r="V251" s="27"/>
      <c r="W251" s="27"/>
      <c r="X251" s="27"/>
      <c r="Y251" s="27"/>
      <c r="Z251" s="27"/>
      <c r="AA251" s="27"/>
      <c r="AB251" s="27"/>
      <c r="AC251" s="27"/>
      <c r="AD251" s="27"/>
      <c r="AE251" s="27"/>
      <c r="AF251" s="27"/>
      <c r="AG251" s="27"/>
      <c r="AH251" s="27"/>
      <c r="AI251" s="27"/>
      <c r="AJ251" s="27"/>
      <c r="AK251" s="27"/>
      <c r="AL251" s="27"/>
      <c r="AN251" s="27"/>
      <c r="AO251" s="27"/>
      <c r="AP251" s="27"/>
      <c r="AQ251" s="27"/>
      <c r="AR251" s="27"/>
    </row>
    <row r="252" spans="1:44" x14ac:dyDescent="0.25">
      <c r="A252" s="27"/>
      <c r="B252" s="27"/>
      <c r="C252" s="27"/>
      <c r="D252" s="27"/>
      <c r="E252" s="27"/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  <c r="AA252" s="27"/>
      <c r="AB252" s="27"/>
      <c r="AC252" s="27"/>
      <c r="AD252" s="27"/>
      <c r="AE252" s="27"/>
      <c r="AF252" s="27"/>
      <c r="AG252" s="27"/>
      <c r="AH252" s="27"/>
      <c r="AI252" s="27"/>
      <c r="AJ252" s="27"/>
      <c r="AK252" s="27"/>
      <c r="AL252" s="27"/>
      <c r="AN252" s="27"/>
      <c r="AO252" s="27"/>
      <c r="AP252" s="27"/>
      <c r="AQ252" s="27"/>
      <c r="AR252" s="27"/>
    </row>
    <row r="253" spans="1:44" x14ac:dyDescent="0.25">
      <c r="A253" s="27"/>
      <c r="B253" s="27"/>
      <c r="C253" s="27"/>
      <c r="D253" s="27"/>
      <c r="E253" s="27"/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  <c r="R253" s="27"/>
      <c r="S253" s="27"/>
      <c r="T253" s="27"/>
      <c r="U253" s="27"/>
      <c r="V253" s="27"/>
      <c r="W253" s="27"/>
      <c r="X253" s="27"/>
      <c r="Y253" s="27"/>
      <c r="Z253" s="27"/>
      <c r="AA253" s="27"/>
      <c r="AB253" s="27"/>
      <c r="AC253" s="27"/>
      <c r="AD253" s="27"/>
      <c r="AE253" s="27"/>
      <c r="AF253" s="27"/>
      <c r="AG253" s="27"/>
      <c r="AH253" s="27"/>
      <c r="AI253" s="27"/>
      <c r="AJ253" s="27"/>
      <c r="AK253" s="27"/>
      <c r="AL253" s="27"/>
      <c r="AN253" s="27"/>
      <c r="AO253" s="27"/>
      <c r="AP253" s="27"/>
      <c r="AQ253" s="27"/>
      <c r="AR253" s="27"/>
    </row>
    <row r="254" spans="1:44" x14ac:dyDescent="0.25">
      <c r="A254" s="27"/>
      <c r="B254" s="27"/>
      <c r="C254" s="27"/>
      <c r="D254" s="27"/>
      <c r="E254" s="27"/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  <c r="R254" s="27"/>
      <c r="S254" s="27"/>
      <c r="T254" s="27"/>
      <c r="U254" s="27"/>
      <c r="V254" s="27"/>
      <c r="W254" s="27"/>
      <c r="X254" s="27"/>
      <c r="Y254" s="27"/>
      <c r="Z254" s="27"/>
      <c r="AA254" s="27"/>
      <c r="AB254" s="27"/>
      <c r="AC254" s="27"/>
      <c r="AD254" s="27"/>
      <c r="AE254" s="27"/>
      <c r="AF254" s="27"/>
      <c r="AG254" s="27"/>
      <c r="AH254" s="27"/>
      <c r="AI254" s="27"/>
      <c r="AJ254" s="27"/>
      <c r="AK254" s="27"/>
      <c r="AL254" s="27"/>
      <c r="AN254" s="27"/>
      <c r="AO254" s="27"/>
      <c r="AP254" s="27"/>
      <c r="AQ254" s="27"/>
      <c r="AR254" s="27"/>
    </row>
    <row r="255" spans="1:44" x14ac:dyDescent="0.25">
      <c r="A255" s="27"/>
      <c r="B255" s="27"/>
      <c r="C255" s="27"/>
      <c r="D255" s="27"/>
      <c r="E255" s="27"/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  <c r="R255" s="27"/>
      <c r="S255" s="27"/>
      <c r="T255" s="27"/>
      <c r="U255" s="27"/>
      <c r="V255" s="27"/>
      <c r="W255" s="27"/>
      <c r="X255" s="27"/>
      <c r="Y255" s="27"/>
      <c r="Z255" s="27"/>
      <c r="AA255" s="27"/>
      <c r="AB255" s="27"/>
      <c r="AC255" s="27"/>
      <c r="AD255" s="27"/>
      <c r="AE255" s="27"/>
      <c r="AF255" s="27"/>
      <c r="AG255" s="27"/>
      <c r="AH255" s="27"/>
      <c r="AI255" s="27"/>
      <c r="AJ255" s="27"/>
      <c r="AK255" s="27"/>
      <c r="AL255" s="27"/>
      <c r="AN255" s="27"/>
      <c r="AO255" s="27"/>
      <c r="AP255" s="27"/>
      <c r="AQ255" s="27"/>
      <c r="AR255" s="27"/>
    </row>
    <row r="256" spans="1:44" x14ac:dyDescent="0.25">
      <c r="A256" s="27"/>
      <c r="B256" s="27"/>
      <c r="C256" s="27"/>
      <c r="D256" s="27"/>
      <c r="E256" s="27"/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  <c r="AA256" s="27"/>
      <c r="AB256" s="27"/>
      <c r="AC256" s="27"/>
      <c r="AD256" s="27"/>
      <c r="AE256" s="27"/>
      <c r="AF256" s="27"/>
      <c r="AG256" s="27"/>
      <c r="AH256" s="27"/>
      <c r="AI256" s="27"/>
      <c r="AJ256" s="27"/>
      <c r="AK256" s="27"/>
      <c r="AL256" s="27"/>
      <c r="AN256" s="27"/>
      <c r="AO256" s="27"/>
      <c r="AP256" s="27"/>
      <c r="AQ256" s="27"/>
      <c r="AR256" s="27"/>
    </row>
    <row r="257" spans="1:44" x14ac:dyDescent="0.25">
      <c r="A257" s="27"/>
      <c r="B257" s="27"/>
      <c r="C257" s="27"/>
      <c r="D257" s="27"/>
      <c r="E257" s="27"/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  <c r="R257" s="27"/>
      <c r="S257" s="27"/>
      <c r="T257" s="27"/>
      <c r="U257" s="27"/>
      <c r="V257" s="27"/>
      <c r="W257" s="27"/>
      <c r="X257" s="27"/>
      <c r="Y257" s="27"/>
      <c r="Z257" s="27"/>
      <c r="AA257" s="27"/>
      <c r="AB257" s="27"/>
      <c r="AC257" s="27"/>
      <c r="AD257" s="27"/>
      <c r="AE257" s="27"/>
      <c r="AF257" s="27"/>
      <c r="AG257" s="27"/>
      <c r="AH257" s="27"/>
      <c r="AI257" s="27"/>
      <c r="AJ257" s="27"/>
      <c r="AK257" s="27"/>
      <c r="AL257" s="27"/>
      <c r="AN257" s="27"/>
      <c r="AO257" s="27"/>
      <c r="AP257" s="27"/>
      <c r="AQ257" s="27"/>
      <c r="AR257" s="27"/>
    </row>
    <row r="258" spans="1:44" x14ac:dyDescent="0.25">
      <c r="A258" s="27"/>
      <c r="B258" s="27"/>
      <c r="C258" s="27"/>
      <c r="D258" s="27"/>
      <c r="E258" s="27"/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  <c r="R258" s="27"/>
      <c r="S258" s="27"/>
      <c r="T258" s="27"/>
      <c r="U258" s="27"/>
      <c r="V258" s="27"/>
      <c r="W258" s="27"/>
      <c r="X258" s="27"/>
      <c r="Y258" s="27"/>
      <c r="Z258" s="27"/>
      <c r="AA258" s="27"/>
      <c r="AB258" s="27"/>
      <c r="AC258" s="27"/>
      <c r="AD258" s="27"/>
      <c r="AE258" s="27"/>
      <c r="AF258" s="27"/>
      <c r="AG258" s="27"/>
      <c r="AH258" s="27"/>
      <c r="AI258" s="27"/>
      <c r="AJ258" s="27"/>
      <c r="AK258" s="27"/>
      <c r="AL258" s="27"/>
      <c r="AN258" s="27"/>
      <c r="AO258" s="27"/>
      <c r="AP258" s="27"/>
      <c r="AQ258" s="27"/>
      <c r="AR258" s="27"/>
    </row>
    <row r="259" spans="1:44" x14ac:dyDescent="0.25">
      <c r="A259" s="27"/>
      <c r="B259" s="27"/>
      <c r="C259" s="27"/>
      <c r="D259" s="27"/>
      <c r="E259" s="27"/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  <c r="R259" s="27"/>
      <c r="S259" s="27"/>
      <c r="T259" s="27"/>
      <c r="U259" s="27"/>
      <c r="V259" s="27"/>
      <c r="W259" s="27"/>
      <c r="X259" s="27"/>
      <c r="Y259" s="27"/>
      <c r="Z259" s="27"/>
      <c r="AA259" s="27"/>
      <c r="AB259" s="27"/>
      <c r="AC259" s="27"/>
      <c r="AD259" s="27"/>
      <c r="AE259" s="27"/>
      <c r="AF259" s="27"/>
      <c r="AG259" s="27"/>
      <c r="AH259" s="27"/>
      <c r="AI259" s="27"/>
      <c r="AJ259" s="27"/>
      <c r="AK259" s="27"/>
      <c r="AL259" s="27"/>
      <c r="AN259" s="27"/>
      <c r="AO259" s="27"/>
      <c r="AP259" s="27"/>
      <c r="AQ259" s="27"/>
      <c r="AR259" s="27"/>
    </row>
    <row r="260" spans="1:44" x14ac:dyDescent="0.25">
      <c r="A260" s="27"/>
      <c r="B260" s="27"/>
      <c r="C260" s="27"/>
      <c r="D260" s="27"/>
      <c r="E260" s="27"/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  <c r="AA260" s="27"/>
      <c r="AB260" s="27"/>
      <c r="AC260" s="27"/>
      <c r="AD260" s="27"/>
      <c r="AE260" s="27"/>
      <c r="AF260" s="27"/>
      <c r="AG260" s="27"/>
      <c r="AH260" s="27"/>
      <c r="AI260" s="27"/>
      <c r="AJ260" s="27"/>
      <c r="AK260" s="27"/>
      <c r="AL260" s="27"/>
      <c r="AN260" s="27"/>
      <c r="AO260" s="27"/>
      <c r="AP260" s="27"/>
      <c r="AQ260" s="27"/>
      <c r="AR260" s="27"/>
    </row>
    <row r="261" spans="1:44" x14ac:dyDescent="0.25">
      <c r="A261" s="27"/>
      <c r="B261" s="27"/>
      <c r="C261" s="27"/>
      <c r="D261" s="27"/>
      <c r="E261" s="27"/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  <c r="R261" s="27"/>
      <c r="S261" s="27"/>
      <c r="T261" s="27"/>
      <c r="U261" s="27"/>
      <c r="V261" s="27"/>
      <c r="W261" s="27"/>
      <c r="X261" s="27"/>
      <c r="Y261" s="27"/>
      <c r="Z261" s="27"/>
      <c r="AA261" s="27"/>
      <c r="AB261" s="27"/>
      <c r="AC261" s="27"/>
      <c r="AD261" s="27"/>
      <c r="AE261" s="27"/>
      <c r="AF261" s="27"/>
      <c r="AG261" s="27"/>
      <c r="AH261" s="27"/>
      <c r="AI261" s="27"/>
      <c r="AJ261" s="27"/>
      <c r="AK261" s="27"/>
      <c r="AL261" s="27"/>
      <c r="AN261" s="27"/>
      <c r="AO261" s="27"/>
      <c r="AP261" s="27"/>
      <c r="AQ261" s="27"/>
      <c r="AR261" s="27"/>
    </row>
    <row r="262" spans="1:44" x14ac:dyDescent="0.25">
      <c r="A262" s="27"/>
      <c r="B262" s="27"/>
      <c r="C262" s="27"/>
      <c r="D262" s="27"/>
      <c r="E262" s="27"/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  <c r="R262" s="27"/>
      <c r="S262" s="27"/>
      <c r="T262" s="27"/>
      <c r="U262" s="27"/>
      <c r="V262" s="27"/>
      <c r="W262" s="27"/>
      <c r="X262" s="27"/>
      <c r="Y262" s="27"/>
      <c r="Z262" s="27"/>
      <c r="AA262" s="27"/>
      <c r="AB262" s="27"/>
      <c r="AC262" s="27"/>
      <c r="AD262" s="27"/>
      <c r="AE262" s="27"/>
      <c r="AF262" s="27"/>
      <c r="AG262" s="27"/>
      <c r="AH262" s="27"/>
      <c r="AI262" s="27"/>
      <c r="AJ262" s="27"/>
      <c r="AK262" s="27"/>
      <c r="AL262" s="27"/>
      <c r="AN262" s="27"/>
      <c r="AO262" s="27"/>
      <c r="AP262" s="27"/>
      <c r="AQ262" s="27"/>
      <c r="AR262" s="27"/>
    </row>
    <row r="263" spans="1:44" x14ac:dyDescent="0.25">
      <c r="A263" s="27"/>
      <c r="B263" s="27"/>
      <c r="C263" s="27"/>
      <c r="D263" s="27"/>
      <c r="E263" s="27"/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  <c r="R263" s="27"/>
      <c r="S263" s="27"/>
      <c r="T263" s="27"/>
      <c r="U263" s="27"/>
      <c r="V263" s="27"/>
      <c r="W263" s="27"/>
      <c r="X263" s="27"/>
      <c r="Y263" s="27"/>
      <c r="Z263" s="27"/>
      <c r="AA263" s="27"/>
      <c r="AB263" s="27"/>
      <c r="AC263" s="27"/>
      <c r="AD263" s="27"/>
      <c r="AE263" s="27"/>
      <c r="AF263" s="27"/>
      <c r="AG263" s="27"/>
      <c r="AH263" s="27"/>
      <c r="AI263" s="27"/>
      <c r="AJ263" s="27"/>
      <c r="AK263" s="27"/>
      <c r="AL263" s="27"/>
      <c r="AN263" s="27"/>
      <c r="AO263" s="27"/>
      <c r="AP263" s="27"/>
      <c r="AQ263" s="27"/>
      <c r="AR263" s="27"/>
    </row>
    <row r="264" spans="1:44" x14ac:dyDescent="0.25">
      <c r="A264" s="27"/>
      <c r="B264" s="27"/>
      <c r="C264" s="27"/>
      <c r="D264" s="27"/>
      <c r="E264" s="27"/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  <c r="AA264" s="27"/>
      <c r="AB264" s="27"/>
      <c r="AC264" s="27"/>
      <c r="AD264" s="27"/>
      <c r="AE264" s="27"/>
      <c r="AF264" s="27"/>
      <c r="AG264" s="27"/>
      <c r="AH264" s="27"/>
      <c r="AI264" s="27"/>
      <c r="AJ264" s="27"/>
      <c r="AK264" s="27"/>
      <c r="AL264" s="27"/>
      <c r="AN264" s="27"/>
      <c r="AO264" s="27"/>
      <c r="AP264" s="27"/>
      <c r="AQ264" s="27"/>
      <c r="AR264" s="27"/>
    </row>
    <row r="265" spans="1:44" x14ac:dyDescent="0.25">
      <c r="A265" s="27"/>
      <c r="B265" s="27"/>
      <c r="C265" s="27"/>
      <c r="D265" s="27"/>
      <c r="E265" s="27"/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  <c r="R265" s="27"/>
      <c r="S265" s="27"/>
      <c r="T265" s="27"/>
      <c r="U265" s="27"/>
      <c r="V265" s="27"/>
      <c r="W265" s="27"/>
      <c r="X265" s="27"/>
      <c r="Y265" s="27"/>
      <c r="Z265" s="27"/>
      <c r="AA265" s="27"/>
      <c r="AB265" s="27"/>
      <c r="AC265" s="27"/>
      <c r="AD265" s="27"/>
      <c r="AE265" s="27"/>
      <c r="AF265" s="27"/>
      <c r="AG265" s="27"/>
      <c r="AH265" s="27"/>
      <c r="AI265" s="27"/>
      <c r="AJ265" s="27"/>
      <c r="AK265" s="27"/>
      <c r="AL265" s="27"/>
      <c r="AN265" s="27"/>
      <c r="AO265" s="27"/>
      <c r="AP265" s="27"/>
      <c r="AQ265" s="27"/>
      <c r="AR265" s="27"/>
    </row>
    <row r="266" spans="1:44" x14ac:dyDescent="0.25">
      <c r="A266" s="27"/>
      <c r="B266" s="27"/>
      <c r="C266" s="27"/>
      <c r="D266" s="27"/>
      <c r="E266" s="27"/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  <c r="R266" s="27"/>
      <c r="S266" s="27"/>
      <c r="T266" s="27"/>
      <c r="U266" s="27"/>
      <c r="V266" s="27"/>
      <c r="W266" s="27"/>
      <c r="X266" s="27"/>
      <c r="Y266" s="27"/>
      <c r="Z266" s="27"/>
      <c r="AA266" s="27"/>
      <c r="AB266" s="27"/>
      <c r="AC266" s="27"/>
      <c r="AD266" s="27"/>
      <c r="AE266" s="27"/>
      <c r="AF266" s="27"/>
      <c r="AG266" s="27"/>
      <c r="AH266" s="27"/>
      <c r="AI266" s="27"/>
      <c r="AJ266" s="27"/>
      <c r="AK266" s="27"/>
      <c r="AL266" s="27"/>
      <c r="AN266" s="27"/>
      <c r="AO266" s="27"/>
      <c r="AP266" s="27"/>
      <c r="AQ266" s="27"/>
      <c r="AR266" s="27"/>
    </row>
    <row r="267" spans="1:44" x14ac:dyDescent="0.25">
      <c r="A267" s="27"/>
      <c r="B267" s="27"/>
      <c r="C267" s="27"/>
      <c r="D267" s="27"/>
      <c r="E267" s="27"/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  <c r="R267" s="27"/>
      <c r="S267" s="27"/>
      <c r="T267" s="27"/>
      <c r="U267" s="27"/>
      <c r="V267" s="27"/>
      <c r="W267" s="27"/>
      <c r="X267" s="27"/>
      <c r="Y267" s="27"/>
      <c r="Z267" s="27"/>
      <c r="AA267" s="27"/>
      <c r="AB267" s="27"/>
      <c r="AC267" s="27"/>
      <c r="AD267" s="27"/>
      <c r="AE267" s="27"/>
      <c r="AF267" s="27"/>
      <c r="AG267" s="27"/>
      <c r="AH267" s="27"/>
      <c r="AI267" s="27"/>
      <c r="AJ267" s="27"/>
      <c r="AK267" s="27"/>
      <c r="AL267" s="27"/>
      <c r="AN267" s="27"/>
      <c r="AO267" s="27"/>
      <c r="AP267" s="27"/>
      <c r="AQ267" s="27"/>
      <c r="AR267" s="27"/>
    </row>
    <row r="268" spans="1:44" x14ac:dyDescent="0.25">
      <c r="A268" s="27"/>
      <c r="B268" s="27"/>
      <c r="C268" s="27"/>
      <c r="D268" s="27"/>
      <c r="E268" s="27"/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7"/>
      <c r="AA268" s="27"/>
      <c r="AB268" s="27"/>
      <c r="AC268" s="27"/>
      <c r="AD268" s="27"/>
      <c r="AE268" s="27"/>
      <c r="AF268" s="27"/>
      <c r="AG268" s="27"/>
      <c r="AH268" s="27"/>
      <c r="AI268" s="27"/>
      <c r="AJ268" s="27"/>
      <c r="AK268" s="27"/>
      <c r="AL268" s="27"/>
      <c r="AN268" s="27"/>
      <c r="AO268" s="27"/>
      <c r="AP268" s="27"/>
      <c r="AQ268" s="27"/>
      <c r="AR268" s="27"/>
    </row>
    <row r="269" spans="1:44" x14ac:dyDescent="0.25">
      <c r="A269" s="27"/>
      <c r="B269" s="27"/>
      <c r="C269" s="27"/>
      <c r="D269" s="27"/>
      <c r="E269" s="27"/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  <c r="R269" s="27"/>
      <c r="S269" s="27"/>
      <c r="T269" s="27"/>
      <c r="U269" s="27"/>
      <c r="V269" s="27"/>
      <c r="W269" s="27"/>
      <c r="X269" s="27"/>
      <c r="Y269" s="27"/>
      <c r="Z269" s="27"/>
      <c r="AA269" s="27"/>
      <c r="AB269" s="27"/>
      <c r="AC269" s="27"/>
      <c r="AD269" s="27"/>
      <c r="AE269" s="27"/>
      <c r="AF269" s="27"/>
      <c r="AG269" s="27"/>
      <c r="AH269" s="27"/>
      <c r="AI269" s="27"/>
      <c r="AJ269" s="27"/>
      <c r="AK269" s="27"/>
      <c r="AL269" s="27"/>
      <c r="AN269" s="27"/>
      <c r="AO269" s="27"/>
      <c r="AP269" s="27"/>
      <c r="AQ269" s="27"/>
      <c r="AR269" s="27"/>
    </row>
    <row r="270" spans="1:44" x14ac:dyDescent="0.25">
      <c r="A270" s="27"/>
      <c r="B270" s="27"/>
      <c r="C270" s="27"/>
      <c r="D270" s="27"/>
      <c r="E270" s="27"/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  <c r="R270" s="27"/>
      <c r="S270" s="27"/>
      <c r="T270" s="27"/>
      <c r="U270" s="27"/>
      <c r="V270" s="27"/>
      <c r="W270" s="27"/>
      <c r="X270" s="27"/>
      <c r="Y270" s="27"/>
      <c r="Z270" s="27"/>
      <c r="AA270" s="27"/>
      <c r="AB270" s="27"/>
      <c r="AC270" s="27"/>
      <c r="AD270" s="27"/>
      <c r="AE270" s="27"/>
      <c r="AF270" s="27"/>
      <c r="AG270" s="27"/>
      <c r="AH270" s="27"/>
      <c r="AI270" s="27"/>
      <c r="AJ270" s="27"/>
      <c r="AK270" s="27"/>
      <c r="AL270" s="27"/>
      <c r="AN270" s="27"/>
      <c r="AO270" s="27"/>
      <c r="AP270" s="27"/>
      <c r="AQ270" s="27"/>
      <c r="AR270" s="27"/>
    </row>
    <row r="271" spans="1:44" x14ac:dyDescent="0.25">
      <c r="A271" s="27"/>
      <c r="B271" s="27"/>
      <c r="C271" s="27"/>
      <c r="D271" s="27"/>
      <c r="E271" s="27"/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  <c r="R271" s="27"/>
      <c r="S271" s="27"/>
      <c r="T271" s="27"/>
      <c r="U271" s="27"/>
      <c r="V271" s="27"/>
      <c r="W271" s="27"/>
      <c r="X271" s="27"/>
      <c r="Y271" s="27"/>
      <c r="Z271" s="27"/>
      <c r="AA271" s="27"/>
      <c r="AB271" s="27"/>
      <c r="AC271" s="27"/>
      <c r="AD271" s="27"/>
      <c r="AE271" s="27"/>
      <c r="AF271" s="27"/>
      <c r="AG271" s="27"/>
      <c r="AH271" s="27"/>
      <c r="AI271" s="27"/>
      <c r="AJ271" s="27"/>
      <c r="AK271" s="27"/>
      <c r="AL271" s="27"/>
      <c r="AN271" s="27"/>
      <c r="AO271" s="27"/>
      <c r="AP271" s="27"/>
      <c r="AQ271" s="27"/>
      <c r="AR271" s="27"/>
    </row>
    <row r="272" spans="1:44" x14ac:dyDescent="0.25">
      <c r="A272" s="27"/>
      <c r="B272" s="27"/>
      <c r="C272" s="27"/>
      <c r="D272" s="27"/>
      <c r="E272" s="27"/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7"/>
      <c r="AA272" s="27"/>
      <c r="AB272" s="27"/>
      <c r="AC272" s="27"/>
      <c r="AD272" s="27"/>
      <c r="AE272" s="27"/>
      <c r="AF272" s="27"/>
      <c r="AG272" s="27"/>
      <c r="AH272" s="27"/>
      <c r="AI272" s="27"/>
      <c r="AJ272" s="27"/>
      <c r="AK272" s="27"/>
      <c r="AL272" s="27"/>
      <c r="AN272" s="27"/>
      <c r="AO272" s="27"/>
      <c r="AP272" s="27"/>
      <c r="AQ272" s="27"/>
      <c r="AR272" s="27"/>
    </row>
    <row r="273" spans="1:44" x14ac:dyDescent="0.25">
      <c r="A273" s="27"/>
      <c r="B273" s="27"/>
      <c r="C273" s="27"/>
      <c r="D273" s="27"/>
      <c r="E273" s="27"/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  <c r="R273" s="27"/>
      <c r="S273" s="27"/>
      <c r="T273" s="27"/>
      <c r="U273" s="27"/>
      <c r="V273" s="27"/>
      <c r="W273" s="27"/>
      <c r="X273" s="27"/>
      <c r="Y273" s="27"/>
      <c r="Z273" s="27"/>
      <c r="AA273" s="27"/>
      <c r="AB273" s="27"/>
      <c r="AC273" s="27"/>
      <c r="AD273" s="27"/>
      <c r="AE273" s="27"/>
      <c r="AF273" s="27"/>
      <c r="AG273" s="27"/>
      <c r="AH273" s="27"/>
      <c r="AI273" s="27"/>
      <c r="AJ273" s="27"/>
      <c r="AK273" s="27"/>
      <c r="AL273" s="27"/>
      <c r="AN273" s="27"/>
      <c r="AO273" s="27"/>
      <c r="AP273" s="27"/>
      <c r="AQ273" s="27"/>
      <c r="AR273" s="27"/>
    </row>
    <row r="274" spans="1:44" x14ac:dyDescent="0.25">
      <c r="A274" s="27"/>
      <c r="B274" s="27"/>
      <c r="C274" s="27"/>
      <c r="D274" s="27"/>
      <c r="E274" s="27"/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  <c r="R274" s="27"/>
      <c r="S274" s="27"/>
      <c r="T274" s="27"/>
      <c r="U274" s="27"/>
      <c r="V274" s="27"/>
      <c r="W274" s="27"/>
      <c r="X274" s="27"/>
      <c r="Y274" s="27"/>
      <c r="Z274" s="27"/>
      <c r="AA274" s="27"/>
      <c r="AB274" s="27"/>
      <c r="AC274" s="27"/>
      <c r="AD274" s="27"/>
      <c r="AE274" s="27"/>
      <c r="AF274" s="27"/>
      <c r="AG274" s="27"/>
      <c r="AH274" s="27"/>
      <c r="AI274" s="27"/>
      <c r="AJ274" s="27"/>
      <c r="AK274" s="27"/>
      <c r="AL274" s="27"/>
      <c r="AN274" s="27"/>
      <c r="AO274" s="27"/>
      <c r="AP274" s="27"/>
      <c r="AQ274" s="27"/>
      <c r="AR274" s="27"/>
    </row>
    <row r="275" spans="1:44" x14ac:dyDescent="0.25">
      <c r="A275" s="27"/>
      <c r="B275" s="27"/>
      <c r="C275" s="27"/>
      <c r="D275" s="27"/>
      <c r="E275" s="27"/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  <c r="R275" s="27"/>
      <c r="S275" s="27"/>
      <c r="T275" s="27"/>
      <c r="U275" s="27"/>
      <c r="V275" s="27"/>
      <c r="W275" s="27"/>
      <c r="X275" s="27"/>
      <c r="Y275" s="27"/>
      <c r="Z275" s="27"/>
      <c r="AA275" s="27"/>
      <c r="AB275" s="27"/>
      <c r="AC275" s="27"/>
      <c r="AD275" s="27"/>
      <c r="AE275" s="27"/>
      <c r="AF275" s="27"/>
      <c r="AG275" s="27"/>
      <c r="AH275" s="27"/>
      <c r="AI275" s="27"/>
      <c r="AJ275" s="27"/>
      <c r="AK275" s="27"/>
      <c r="AL275" s="27"/>
      <c r="AN275" s="27"/>
      <c r="AO275" s="27"/>
      <c r="AP275" s="27"/>
      <c r="AQ275" s="27"/>
      <c r="AR275" s="27"/>
    </row>
    <row r="276" spans="1:44" x14ac:dyDescent="0.25">
      <c r="A276" s="27"/>
      <c r="B276" s="27"/>
      <c r="C276" s="27"/>
      <c r="D276" s="27"/>
      <c r="E276" s="27"/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  <c r="AA276" s="27"/>
      <c r="AB276" s="27"/>
      <c r="AC276" s="27"/>
      <c r="AD276" s="27"/>
      <c r="AE276" s="27"/>
      <c r="AF276" s="27"/>
      <c r="AG276" s="27"/>
      <c r="AH276" s="27"/>
      <c r="AI276" s="27"/>
      <c r="AJ276" s="27"/>
      <c r="AK276" s="27"/>
      <c r="AL276" s="27"/>
      <c r="AN276" s="27"/>
      <c r="AO276" s="27"/>
      <c r="AP276" s="27"/>
      <c r="AQ276" s="27"/>
      <c r="AR276" s="27"/>
    </row>
    <row r="277" spans="1:44" x14ac:dyDescent="0.25">
      <c r="A277" s="27"/>
      <c r="B277" s="27"/>
      <c r="C277" s="27"/>
      <c r="D277" s="27"/>
      <c r="E277" s="27"/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  <c r="R277" s="27"/>
      <c r="S277" s="27"/>
      <c r="T277" s="27"/>
      <c r="U277" s="27"/>
      <c r="V277" s="27"/>
      <c r="W277" s="27"/>
      <c r="X277" s="27"/>
      <c r="Y277" s="27"/>
      <c r="Z277" s="27"/>
      <c r="AA277" s="27"/>
      <c r="AB277" s="27"/>
      <c r="AC277" s="27"/>
      <c r="AD277" s="27"/>
      <c r="AE277" s="27"/>
      <c r="AF277" s="27"/>
      <c r="AG277" s="27"/>
      <c r="AH277" s="27"/>
      <c r="AI277" s="27"/>
      <c r="AJ277" s="27"/>
      <c r="AK277" s="27"/>
      <c r="AL277" s="27"/>
      <c r="AN277" s="27"/>
      <c r="AO277" s="27"/>
      <c r="AP277" s="27"/>
      <c r="AQ277" s="27"/>
      <c r="AR277" s="27"/>
    </row>
    <row r="278" spans="1:44" x14ac:dyDescent="0.25">
      <c r="A278" s="27"/>
      <c r="B278" s="27"/>
      <c r="C278" s="27"/>
      <c r="D278" s="27"/>
      <c r="E278" s="27"/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  <c r="R278" s="27"/>
      <c r="S278" s="27"/>
      <c r="T278" s="27"/>
      <c r="U278" s="27"/>
      <c r="V278" s="27"/>
      <c r="W278" s="27"/>
      <c r="X278" s="27"/>
      <c r="Y278" s="27"/>
      <c r="Z278" s="27"/>
      <c r="AA278" s="27"/>
      <c r="AB278" s="27"/>
      <c r="AC278" s="27"/>
      <c r="AD278" s="27"/>
      <c r="AE278" s="27"/>
      <c r="AF278" s="27"/>
      <c r="AG278" s="27"/>
      <c r="AH278" s="27"/>
      <c r="AI278" s="27"/>
      <c r="AJ278" s="27"/>
      <c r="AK278" s="27"/>
      <c r="AL278" s="27"/>
      <c r="AN278" s="27"/>
      <c r="AO278" s="27"/>
      <c r="AP278" s="27"/>
      <c r="AQ278" s="27"/>
      <c r="AR278" s="27"/>
    </row>
    <row r="279" spans="1:44" x14ac:dyDescent="0.25">
      <c r="A279" s="27"/>
      <c r="B279" s="27"/>
      <c r="C279" s="27"/>
      <c r="D279" s="27"/>
      <c r="E279" s="27"/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  <c r="R279" s="27"/>
      <c r="S279" s="27"/>
      <c r="T279" s="27"/>
      <c r="U279" s="27"/>
      <c r="V279" s="27"/>
      <c r="W279" s="27"/>
      <c r="X279" s="27"/>
      <c r="Y279" s="27"/>
      <c r="Z279" s="27"/>
      <c r="AA279" s="27"/>
      <c r="AB279" s="27"/>
      <c r="AC279" s="27"/>
      <c r="AD279" s="27"/>
      <c r="AE279" s="27"/>
      <c r="AF279" s="27"/>
      <c r="AG279" s="27"/>
      <c r="AH279" s="27"/>
      <c r="AI279" s="27"/>
      <c r="AJ279" s="27"/>
      <c r="AK279" s="27"/>
      <c r="AL279" s="27"/>
      <c r="AN279" s="27"/>
      <c r="AO279" s="27"/>
      <c r="AP279" s="27"/>
      <c r="AQ279" s="27"/>
      <c r="AR279" s="27"/>
    </row>
    <row r="280" spans="1:44" x14ac:dyDescent="0.25">
      <c r="A280" s="27"/>
      <c r="B280" s="27"/>
      <c r="C280" s="27"/>
      <c r="D280" s="27"/>
      <c r="E280" s="27"/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  <c r="R280" s="27"/>
      <c r="S280" s="27"/>
      <c r="T280" s="27"/>
      <c r="U280" s="27"/>
      <c r="V280" s="27"/>
      <c r="W280" s="27"/>
      <c r="X280" s="27"/>
      <c r="Y280" s="27"/>
      <c r="Z280" s="27"/>
      <c r="AA280" s="27"/>
      <c r="AB280" s="27"/>
      <c r="AC280" s="27"/>
      <c r="AD280" s="27"/>
      <c r="AE280" s="27"/>
      <c r="AF280" s="27"/>
      <c r="AG280" s="27"/>
      <c r="AH280" s="27"/>
      <c r="AI280" s="27"/>
      <c r="AJ280" s="27"/>
      <c r="AK280" s="27"/>
      <c r="AL280" s="27"/>
      <c r="AN280" s="27"/>
      <c r="AO280" s="27"/>
      <c r="AP280" s="27"/>
      <c r="AQ280" s="27"/>
      <c r="AR280" s="27"/>
    </row>
    <row r="281" spans="1:44" x14ac:dyDescent="0.25">
      <c r="A281" s="27"/>
      <c r="B281" s="27"/>
      <c r="C281" s="27"/>
      <c r="D281" s="27"/>
      <c r="E281" s="27"/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  <c r="R281" s="27"/>
      <c r="S281" s="27"/>
      <c r="T281" s="27"/>
      <c r="U281" s="27"/>
      <c r="V281" s="27"/>
      <c r="W281" s="27"/>
      <c r="X281" s="27"/>
      <c r="Y281" s="27"/>
      <c r="Z281" s="27"/>
      <c r="AA281" s="27"/>
      <c r="AB281" s="27"/>
      <c r="AC281" s="27"/>
      <c r="AD281" s="27"/>
      <c r="AE281" s="27"/>
      <c r="AF281" s="27"/>
      <c r="AG281" s="27"/>
      <c r="AH281" s="27"/>
      <c r="AI281" s="27"/>
      <c r="AJ281" s="27"/>
      <c r="AK281" s="27"/>
      <c r="AL281" s="27"/>
      <c r="AN281" s="27"/>
      <c r="AO281" s="27"/>
      <c r="AP281" s="27"/>
      <c r="AQ281" s="27"/>
      <c r="AR281" s="27"/>
    </row>
    <row r="282" spans="1:44" x14ac:dyDescent="0.25">
      <c r="A282" s="27"/>
      <c r="B282" s="27"/>
      <c r="C282" s="27"/>
      <c r="D282" s="27"/>
      <c r="E282" s="27"/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  <c r="R282" s="27"/>
      <c r="S282" s="27"/>
      <c r="T282" s="27"/>
      <c r="U282" s="27"/>
      <c r="V282" s="27"/>
      <c r="W282" s="27"/>
      <c r="X282" s="27"/>
      <c r="Y282" s="27"/>
      <c r="Z282" s="27"/>
      <c r="AA282" s="27"/>
      <c r="AB282" s="27"/>
      <c r="AC282" s="27"/>
      <c r="AD282" s="27"/>
      <c r="AE282" s="27"/>
      <c r="AF282" s="27"/>
      <c r="AG282" s="27"/>
      <c r="AH282" s="27"/>
      <c r="AI282" s="27"/>
      <c r="AJ282" s="27"/>
      <c r="AK282" s="27"/>
      <c r="AL282" s="27"/>
      <c r="AN282" s="27"/>
      <c r="AO282" s="27"/>
      <c r="AP282" s="27"/>
      <c r="AQ282" s="27"/>
      <c r="AR282" s="27"/>
    </row>
    <row r="283" spans="1:44" x14ac:dyDescent="0.25">
      <c r="A283" s="27"/>
      <c r="B283" s="27"/>
      <c r="C283" s="27"/>
      <c r="D283" s="27"/>
      <c r="E283" s="27"/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  <c r="R283" s="27"/>
      <c r="S283" s="27"/>
      <c r="T283" s="27"/>
      <c r="U283" s="27"/>
      <c r="V283" s="27"/>
      <c r="W283" s="27"/>
      <c r="X283" s="27"/>
      <c r="Y283" s="27"/>
      <c r="Z283" s="27"/>
      <c r="AA283" s="27"/>
      <c r="AB283" s="27"/>
      <c r="AC283" s="27"/>
      <c r="AD283" s="27"/>
      <c r="AE283" s="27"/>
      <c r="AF283" s="27"/>
      <c r="AG283" s="27"/>
      <c r="AH283" s="27"/>
      <c r="AI283" s="27"/>
      <c r="AJ283" s="27"/>
      <c r="AK283" s="27"/>
      <c r="AL283" s="27"/>
      <c r="AN283" s="27"/>
      <c r="AO283" s="27"/>
      <c r="AP283" s="27"/>
      <c r="AQ283" s="27"/>
      <c r="AR283" s="27"/>
    </row>
    <row r="284" spans="1:44" x14ac:dyDescent="0.25">
      <c r="A284" s="27"/>
      <c r="B284" s="27"/>
      <c r="C284" s="27"/>
      <c r="D284" s="27"/>
      <c r="E284" s="27"/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  <c r="R284" s="27"/>
      <c r="S284" s="27"/>
      <c r="T284" s="27"/>
      <c r="U284" s="27"/>
      <c r="V284" s="27"/>
      <c r="W284" s="27"/>
      <c r="X284" s="27"/>
      <c r="Y284" s="27"/>
      <c r="Z284" s="27"/>
      <c r="AA284" s="27"/>
      <c r="AB284" s="27"/>
      <c r="AC284" s="27"/>
      <c r="AD284" s="27"/>
      <c r="AE284" s="27"/>
      <c r="AF284" s="27"/>
      <c r="AG284" s="27"/>
      <c r="AH284" s="27"/>
      <c r="AI284" s="27"/>
      <c r="AJ284" s="27"/>
      <c r="AK284" s="27"/>
      <c r="AL284" s="27"/>
      <c r="AN284" s="27"/>
      <c r="AO284" s="27"/>
      <c r="AP284" s="27"/>
      <c r="AQ284" s="27"/>
      <c r="AR284" s="27"/>
    </row>
    <row r="285" spans="1:44" x14ac:dyDescent="0.25">
      <c r="A285" s="27"/>
      <c r="B285" s="27"/>
      <c r="C285" s="27"/>
      <c r="D285" s="27"/>
      <c r="E285" s="27"/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  <c r="R285" s="27"/>
      <c r="S285" s="27"/>
      <c r="T285" s="27"/>
      <c r="U285" s="27"/>
      <c r="V285" s="27"/>
      <c r="W285" s="27"/>
      <c r="X285" s="27"/>
      <c r="Y285" s="27"/>
      <c r="Z285" s="27"/>
      <c r="AA285" s="27"/>
      <c r="AB285" s="27"/>
      <c r="AC285" s="27"/>
      <c r="AD285" s="27"/>
      <c r="AE285" s="27"/>
      <c r="AF285" s="27"/>
      <c r="AG285" s="27"/>
      <c r="AH285" s="27"/>
      <c r="AI285" s="27"/>
      <c r="AJ285" s="27"/>
      <c r="AK285" s="27"/>
      <c r="AL285" s="27"/>
      <c r="AN285" s="27"/>
      <c r="AO285" s="27"/>
      <c r="AP285" s="27"/>
      <c r="AQ285" s="27"/>
      <c r="AR285" s="27"/>
    </row>
    <row r="286" spans="1:44" x14ac:dyDescent="0.25">
      <c r="A286" s="27"/>
      <c r="B286" s="27"/>
      <c r="C286" s="27"/>
      <c r="D286" s="27"/>
      <c r="E286" s="27"/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  <c r="R286" s="27"/>
      <c r="S286" s="27"/>
      <c r="T286" s="27"/>
      <c r="U286" s="27"/>
      <c r="V286" s="27"/>
      <c r="W286" s="27"/>
      <c r="X286" s="27"/>
      <c r="Y286" s="27"/>
      <c r="Z286" s="27"/>
      <c r="AA286" s="27"/>
      <c r="AB286" s="27"/>
      <c r="AC286" s="27"/>
      <c r="AD286" s="27"/>
      <c r="AE286" s="27"/>
      <c r="AF286" s="27"/>
      <c r="AG286" s="27"/>
      <c r="AH286" s="27"/>
      <c r="AI286" s="27"/>
      <c r="AJ286" s="27"/>
      <c r="AK286" s="27"/>
      <c r="AL286" s="27"/>
      <c r="AN286" s="27"/>
      <c r="AO286" s="27"/>
      <c r="AP286" s="27"/>
      <c r="AQ286" s="27"/>
      <c r="AR286" s="27"/>
    </row>
    <row r="287" spans="1:44" x14ac:dyDescent="0.25">
      <c r="A287" s="27"/>
      <c r="B287" s="27"/>
      <c r="C287" s="27"/>
      <c r="D287" s="27"/>
      <c r="E287" s="27"/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  <c r="R287" s="27"/>
      <c r="S287" s="27"/>
      <c r="T287" s="27"/>
      <c r="U287" s="27"/>
      <c r="V287" s="27"/>
      <c r="W287" s="27"/>
      <c r="X287" s="27"/>
      <c r="Y287" s="27"/>
      <c r="Z287" s="27"/>
      <c r="AA287" s="27"/>
      <c r="AB287" s="27"/>
      <c r="AC287" s="27"/>
      <c r="AD287" s="27"/>
      <c r="AE287" s="27"/>
      <c r="AF287" s="27"/>
      <c r="AG287" s="27"/>
      <c r="AH287" s="27"/>
      <c r="AI287" s="27"/>
      <c r="AJ287" s="27"/>
      <c r="AK287" s="27"/>
      <c r="AL287" s="27"/>
      <c r="AN287" s="27"/>
      <c r="AO287" s="27"/>
      <c r="AP287" s="27"/>
      <c r="AQ287" s="27"/>
      <c r="AR287" s="27"/>
    </row>
    <row r="288" spans="1:44" x14ac:dyDescent="0.25">
      <c r="A288" s="27"/>
      <c r="B288" s="27"/>
      <c r="C288" s="27"/>
      <c r="D288" s="27"/>
      <c r="E288" s="27"/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  <c r="R288" s="27"/>
      <c r="S288" s="27"/>
      <c r="T288" s="27"/>
      <c r="U288" s="27"/>
      <c r="V288" s="27"/>
      <c r="W288" s="27"/>
      <c r="X288" s="27"/>
      <c r="Y288" s="27"/>
      <c r="Z288" s="27"/>
      <c r="AA288" s="27"/>
      <c r="AB288" s="27"/>
      <c r="AC288" s="27"/>
      <c r="AD288" s="27"/>
      <c r="AE288" s="27"/>
      <c r="AF288" s="27"/>
      <c r="AG288" s="27"/>
      <c r="AH288" s="27"/>
      <c r="AI288" s="27"/>
      <c r="AJ288" s="27"/>
      <c r="AK288" s="27"/>
      <c r="AL288" s="27"/>
      <c r="AN288" s="27"/>
      <c r="AO288" s="27"/>
      <c r="AP288" s="27"/>
      <c r="AQ288" s="27"/>
      <c r="AR288" s="27"/>
    </row>
    <row r="289" spans="1:44" x14ac:dyDescent="0.25">
      <c r="A289" s="27"/>
      <c r="B289" s="27"/>
      <c r="C289" s="27"/>
      <c r="D289" s="27"/>
      <c r="E289" s="27"/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  <c r="R289" s="27"/>
      <c r="S289" s="27"/>
      <c r="T289" s="27"/>
      <c r="U289" s="27"/>
      <c r="V289" s="27"/>
      <c r="W289" s="27"/>
      <c r="X289" s="27"/>
      <c r="Y289" s="27"/>
      <c r="Z289" s="27"/>
      <c r="AA289" s="27"/>
      <c r="AB289" s="27"/>
      <c r="AC289" s="27"/>
      <c r="AD289" s="27"/>
      <c r="AE289" s="27"/>
      <c r="AF289" s="27"/>
      <c r="AG289" s="27"/>
      <c r="AH289" s="27"/>
      <c r="AI289" s="27"/>
      <c r="AJ289" s="27"/>
      <c r="AK289" s="27"/>
      <c r="AL289" s="27"/>
      <c r="AN289" s="27"/>
      <c r="AO289" s="27"/>
      <c r="AP289" s="27"/>
      <c r="AQ289" s="27"/>
      <c r="AR289" s="27"/>
    </row>
    <row r="290" spans="1:44" x14ac:dyDescent="0.25">
      <c r="A290" s="27"/>
      <c r="B290" s="27"/>
      <c r="C290" s="27"/>
      <c r="D290" s="27"/>
      <c r="E290" s="27"/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  <c r="R290" s="27"/>
      <c r="S290" s="27"/>
      <c r="T290" s="27"/>
      <c r="U290" s="27"/>
      <c r="V290" s="27"/>
      <c r="W290" s="27"/>
      <c r="X290" s="27"/>
      <c r="Y290" s="27"/>
      <c r="Z290" s="27"/>
      <c r="AA290" s="27"/>
      <c r="AB290" s="27"/>
      <c r="AC290" s="27"/>
      <c r="AD290" s="27"/>
      <c r="AE290" s="27"/>
      <c r="AF290" s="27"/>
      <c r="AG290" s="27"/>
      <c r="AH290" s="27"/>
      <c r="AI290" s="27"/>
      <c r="AJ290" s="27"/>
      <c r="AK290" s="27"/>
      <c r="AL290" s="27"/>
      <c r="AN290" s="27"/>
      <c r="AO290" s="27"/>
      <c r="AP290" s="27"/>
      <c r="AQ290" s="27"/>
      <c r="AR290" s="27"/>
    </row>
    <row r="291" spans="1:44" x14ac:dyDescent="0.25">
      <c r="A291" s="27"/>
      <c r="B291" s="27"/>
      <c r="C291" s="27"/>
      <c r="D291" s="27"/>
      <c r="E291" s="27"/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N291" s="27"/>
      <c r="AO291" s="27"/>
      <c r="AP291" s="27"/>
      <c r="AQ291" s="27"/>
      <c r="AR291" s="27"/>
    </row>
    <row r="292" spans="1:44" x14ac:dyDescent="0.25">
      <c r="A292" s="27"/>
      <c r="B292" s="27"/>
      <c r="C292" s="27"/>
      <c r="D292" s="27"/>
      <c r="E292" s="27"/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  <c r="R292" s="27"/>
      <c r="S292" s="27"/>
      <c r="T292" s="27"/>
      <c r="U292" s="27"/>
      <c r="V292" s="27"/>
      <c r="W292" s="27"/>
      <c r="X292" s="27"/>
      <c r="Y292" s="27"/>
      <c r="Z292" s="27"/>
      <c r="AA292" s="27"/>
      <c r="AB292" s="27"/>
      <c r="AC292" s="27"/>
      <c r="AD292" s="27"/>
      <c r="AE292" s="27"/>
      <c r="AF292" s="27"/>
      <c r="AG292" s="27"/>
      <c r="AH292" s="27"/>
      <c r="AI292" s="27"/>
      <c r="AJ292" s="27"/>
      <c r="AK292" s="27"/>
      <c r="AL292" s="27"/>
      <c r="AN292" s="27"/>
      <c r="AO292" s="27"/>
      <c r="AP292" s="27"/>
      <c r="AQ292" s="27"/>
      <c r="AR292" s="27"/>
    </row>
    <row r="293" spans="1:44" x14ac:dyDescent="0.25">
      <c r="A293" s="27"/>
      <c r="B293" s="27"/>
      <c r="C293" s="27"/>
      <c r="D293" s="27"/>
      <c r="E293" s="27"/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  <c r="R293" s="27"/>
      <c r="S293" s="27"/>
      <c r="T293" s="27"/>
      <c r="U293" s="27"/>
      <c r="V293" s="27"/>
      <c r="W293" s="27"/>
      <c r="X293" s="27"/>
      <c r="Y293" s="27"/>
      <c r="Z293" s="27"/>
      <c r="AA293" s="27"/>
      <c r="AB293" s="27"/>
      <c r="AC293" s="27"/>
      <c r="AD293" s="27"/>
      <c r="AE293" s="27"/>
      <c r="AF293" s="27"/>
      <c r="AG293" s="27"/>
      <c r="AH293" s="27"/>
      <c r="AI293" s="27"/>
      <c r="AJ293" s="27"/>
      <c r="AK293" s="27"/>
      <c r="AL293" s="27"/>
      <c r="AN293" s="27"/>
      <c r="AO293" s="27"/>
      <c r="AP293" s="27"/>
      <c r="AQ293" s="27"/>
      <c r="AR293" s="27"/>
    </row>
    <row r="294" spans="1:44" x14ac:dyDescent="0.25">
      <c r="A294" s="27"/>
      <c r="B294" s="27"/>
      <c r="C294" s="27"/>
      <c r="D294" s="27"/>
      <c r="E294" s="27"/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  <c r="R294" s="27"/>
      <c r="S294" s="27"/>
      <c r="T294" s="27"/>
      <c r="U294" s="27"/>
      <c r="V294" s="27"/>
      <c r="W294" s="27"/>
      <c r="X294" s="27"/>
      <c r="Y294" s="27"/>
      <c r="Z294" s="27"/>
      <c r="AA294" s="27"/>
      <c r="AB294" s="27"/>
      <c r="AC294" s="27"/>
      <c r="AD294" s="27"/>
      <c r="AE294" s="27"/>
      <c r="AF294" s="27"/>
      <c r="AG294" s="27"/>
      <c r="AH294" s="27"/>
      <c r="AI294" s="27"/>
      <c r="AJ294" s="27"/>
      <c r="AK294" s="27"/>
      <c r="AL294" s="27"/>
      <c r="AN294" s="27"/>
      <c r="AO294" s="27"/>
      <c r="AP294" s="27"/>
      <c r="AQ294" s="27"/>
      <c r="AR294" s="27"/>
    </row>
    <row r="295" spans="1:44" x14ac:dyDescent="0.25">
      <c r="A295" s="27"/>
      <c r="B295" s="27"/>
      <c r="C295" s="27"/>
      <c r="D295" s="27"/>
      <c r="E295" s="27"/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  <c r="AA295" s="27"/>
      <c r="AB295" s="27"/>
      <c r="AC295" s="27"/>
      <c r="AD295" s="27"/>
      <c r="AE295" s="27"/>
      <c r="AF295" s="27"/>
      <c r="AG295" s="27"/>
      <c r="AH295" s="27"/>
      <c r="AI295" s="27"/>
      <c r="AJ295" s="27"/>
      <c r="AK295" s="27"/>
      <c r="AL295" s="27"/>
      <c r="AN295" s="27"/>
      <c r="AO295" s="27"/>
      <c r="AP295" s="27"/>
      <c r="AQ295" s="27"/>
      <c r="AR295" s="27"/>
    </row>
    <row r="296" spans="1:44" x14ac:dyDescent="0.25">
      <c r="A296" s="27"/>
      <c r="B296" s="27"/>
      <c r="C296" s="27"/>
      <c r="D296" s="27"/>
      <c r="E296" s="27"/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  <c r="R296" s="27"/>
      <c r="S296" s="27"/>
      <c r="T296" s="27"/>
      <c r="U296" s="27"/>
      <c r="V296" s="27"/>
      <c r="W296" s="27"/>
      <c r="X296" s="27"/>
      <c r="Y296" s="27"/>
      <c r="Z296" s="27"/>
      <c r="AA296" s="27"/>
      <c r="AB296" s="27"/>
      <c r="AC296" s="27"/>
      <c r="AD296" s="27"/>
      <c r="AE296" s="27"/>
      <c r="AF296" s="27"/>
      <c r="AG296" s="27"/>
      <c r="AH296" s="27"/>
      <c r="AI296" s="27"/>
      <c r="AJ296" s="27"/>
      <c r="AK296" s="27"/>
      <c r="AL296" s="27"/>
      <c r="AN296" s="27"/>
      <c r="AO296" s="27"/>
      <c r="AP296" s="27"/>
      <c r="AQ296" s="27"/>
      <c r="AR296" s="27"/>
    </row>
    <row r="297" spans="1:44" x14ac:dyDescent="0.25">
      <c r="A297" s="27"/>
      <c r="B297" s="27"/>
      <c r="C297" s="27"/>
      <c r="D297" s="27"/>
      <c r="E297" s="27"/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  <c r="R297" s="27"/>
      <c r="S297" s="27"/>
      <c r="T297" s="27"/>
      <c r="U297" s="27"/>
      <c r="V297" s="27"/>
      <c r="W297" s="27"/>
      <c r="X297" s="27"/>
      <c r="Y297" s="27"/>
      <c r="Z297" s="27"/>
      <c r="AA297" s="27"/>
      <c r="AB297" s="27"/>
      <c r="AC297" s="27"/>
      <c r="AD297" s="27"/>
      <c r="AE297" s="27"/>
      <c r="AF297" s="27"/>
      <c r="AG297" s="27"/>
      <c r="AH297" s="27"/>
      <c r="AI297" s="27"/>
      <c r="AJ297" s="27"/>
      <c r="AK297" s="27"/>
      <c r="AL297" s="27"/>
      <c r="AN297" s="27"/>
      <c r="AO297" s="27"/>
      <c r="AP297" s="27"/>
      <c r="AQ297" s="27"/>
      <c r="AR297" s="27"/>
    </row>
    <row r="298" spans="1:44" x14ac:dyDescent="0.25">
      <c r="A298" s="27"/>
      <c r="B298" s="27"/>
      <c r="C298" s="27"/>
      <c r="D298" s="27"/>
      <c r="E298" s="27"/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  <c r="R298" s="27"/>
      <c r="S298" s="27"/>
      <c r="T298" s="27"/>
      <c r="U298" s="27"/>
      <c r="V298" s="27"/>
      <c r="W298" s="27"/>
      <c r="X298" s="27"/>
      <c r="Y298" s="27"/>
      <c r="Z298" s="27"/>
      <c r="AA298" s="27"/>
      <c r="AB298" s="27"/>
      <c r="AC298" s="27"/>
      <c r="AD298" s="27"/>
      <c r="AE298" s="27"/>
      <c r="AF298" s="27"/>
      <c r="AG298" s="27"/>
      <c r="AH298" s="27"/>
      <c r="AI298" s="27"/>
      <c r="AJ298" s="27"/>
      <c r="AK298" s="27"/>
      <c r="AL298" s="27"/>
      <c r="AN298" s="27"/>
      <c r="AO298" s="27"/>
      <c r="AP298" s="27"/>
      <c r="AQ298" s="27"/>
      <c r="AR298" s="27"/>
    </row>
    <row r="299" spans="1:44" x14ac:dyDescent="0.25">
      <c r="A299" s="27"/>
      <c r="B299" s="27"/>
      <c r="C299" s="27"/>
      <c r="D299" s="27"/>
      <c r="E299" s="27"/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  <c r="AA299" s="27"/>
      <c r="AB299" s="27"/>
      <c r="AC299" s="27"/>
      <c r="AD299" s="27"/>
      <c r="AE299" s="27"/>
      <c r="AF299" s="27"/>
      <c r="AG299" s="27"/>
      <c r="AH299" s="27"/>
      <c r="AI299" s="27"/>
      <c r="AJ299" s="27"/>
      <c r="AK299" s="27"/>
      <c r="AL299" s="27"/>
      <c r="AN299" s="27"/>
      <c r="AO299" s="27"/>
      <c r="AP299" s="27"/>
      <c r="AQ299" s="27"/>
      <c r="AR299" s="27"/>
    </row>
    <row r="300" spans="1:44" x14ac:dyDescent="0.25">
      <c r="A300" s="27"/>
      <c r="B300" s="27"/>
      <c r="C300" s="27"/>
      <c r="D300" s="27"/>
      <c r="E300" s="27"/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  <c r="R300" s="27"/>
      <c r="S300" s="27"/>
      <c r="T300" s="27"/>
      <c r="U300" s="27"/>
      <c r="V300" s="27"/>
      <c r="W300" s="27"/>
      <c r="X300" s="27"/>
      <c r="Y300" s="27"/>
      <c r="Z300" s="27"/>
      <c r="AA300" s="27"/>
      <c r="AB300" s="27"/>
      <c r="AC300" s="27"/>
      <c r="AD300" s="27"/>
      <c r="AE300" s="27"/>
      <c r="AF300" s="27"/>
      <c r="AG300" s="27"/>
      <c r="AH300" s="27"/>
      <c r="AI300" s="27"/>
      <c r="AJ300" s="27"/>
      <c r="AK300" s="27"/>
      <c r="AL300" s="27"/>
      <c r="AN300" s="27"/>
      <c r="AO300" s="27"/>
      <c r="AP300" s="27"/>
      <c r="AQ300" s="27"/>
      <c r="AR300" s="27"/>
    </row>
    <row r="301" spans="1:44" x14ac:dyDescent="0.25">
      <c r="A301" s="27"/>
      <c r="B301" s="27"/>
      <c r="C301" s="27"/>
      <c r="D301" s="27"/>
      <c r="E301" s="27"/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  <c r="R301" s="27"/>
      <c r="S301" s="27"/>
      <c r="T301" s="27"/>
      <c r="U301" s="27"/>
      <c r="V301" s="27"/>
      <c r="W301" s="27"/>
      <c r="X301" s="27"/>
      <c r="Y301" s="27"/>
      <c r="Z301" s="27"/>
      <c r="AA301" s="27"/>
      <c r="AB301" s="27"/>
      <c r="AC301" s="27"/>
      <c r="AD301" s="27"/>
      <c r="AE301" s="27"/>
      <c r="AF301" s="27"/>
      <c r="AG301" s="27"/>
      <c r="AH301" s="27"/>
      <c r="AI301" s="27"/>
      <c r="AJ301" s="27"/>
      <c r="AK301" s="27"/>
      <c r="AL301" s="27"/>
      <c r="AN301" s="27"/>
      <c r="AO301" s="27"/>
      <c r="AP301" s="27"/>
      <c r="AQ301" s="27"/>
      <c r="AR301" s="27"/>
    </row>
    <row r="302" spans="1:44" x14ac:dyDescent="0.25">
      <c r="A302" s="27"/>
      <c r="B302" s="27"/>
      <c r="C302" s="27"/>
      <c r="D302" s="27"/>
      <c r="E302" s="27"/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  <c r="R302" s="27"/>
      <c r="S302" s="27"/>
      <c r="T302" s="27"/>
      <c r="U302" s="27"/>
      <c r="V302" s="27"/>
      <c r="W302" s="27"/>
      <c r="X302" s="27"/>
      <c r="Y302" s="27"/>
      <c r="Z302" s="27"/>
      <c r="AA302" s="27"/>
      <c r="AB302" s="27"/>
      <c r="AC302" s="27"/>
      <c r="AD302" s="27"/>
      <c r="AE302" s="27"/>
      <c r="AF302" s="27"/>
      <c r="AG302" s="27"/>
      <c r="AH302" s="27"/>
      <c r="AI302" s="27"/>
      <c r="AJ302" s="27"/>
      <c r="AK302" s="27"/>
      <c r="AL302" s="27"/>
      <c r="AN302" s="27"/>
      <c r="AO302" s="27"/>
      <c r="AP302" s="27"/>
      <c r="AQ302" s="27"/>
      <c r="AR302" s="27"/>
    </row>
    <row r="303" spans="1:44" x14ac:dyDescent="0.25">
      <c r="A303" s="27"/>
      <c r="B303" s="27"/>
      <c r="C303" s="27"/>
      <c r="D303" s="27"/>
      <c r="E303" s="27"/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  <c r="R303" s="27"/>
      <c r="S303" s="27"/>
      <c r="T303" s="27"/>
      <c r="U303" s="27"/>
      <c r="V303" s="27"/>
      <c r="W303" s="27"/>
      <c r="X303" s="27"/>
      <c r="Y303" s="27"/>
      <c r="Z303" s="27"/>
      <c r="AA303" s="27"/>
      <c r="AB303" s="27"/>
      <c r="AC303" s="27"/>
      <c r="AD303" s="27"/>
      <c r="AE303" s="27"/>
      <c r="AF303" s="27"/>
      <c r="AG303" s="27"/>
      <c r="AH303" s="27"/>
      <c r="AI303" s="27"/>
      <c r="AJ303" s="27"/>
      <c r="AK303" s="27"/>
      <c r="AL303" s="27"/>
      <c r="AN303" s="27"/>
      <c r="AO303" s="27"/>
      <c r="AP303" s="27"/>
      <c r="AQ303" s="27"/>
      <c r="AR303" s="27"/>
    </row>
    <row r="304" spans="1:44" x14ac:dyDescent="0.25">
      <c r="A304" s="27"/>
      <c r="B304" s="27"/>
      <c r="C304" s="27"/>
      <c r="D304" s="27"/>
      <c r="E304" s="27"/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  <c r="R304" s="27"/>
      <c r="S304" s="27"/>
      <c r="T304" s="27"/>
      <c r="U304" s="27"/>
      <c r="V304" s="27"/>
      <c r="W304" s="27"/>
      <c r="X304" s="27"/>
      <c r="Y304" s="27"/>
      <c r="Z304" s="27"/>
      <c r="AA304" s="27"/>
      <c r="AB304" s="27"/>
      <c r="AC304" s="27"/>
      <c r="AD304" s="27"/>
      <c r="AE304" s="27"/>
      <c r="AF304" s="27"/>
      <c r="AG304" s="27"/>
      <c r="AH304" s="27"/>
      <c r="AI304" s="27"/>
      <c r="AJ304" s="27"/>
      <c r="AK304" s="27"/>
      <c r="AL304" s="27"/>
      <c r="AN304" s="27"/>
      <c r="AO304" s="27"/>
      <c r="AP304" s="27"/>
      <c r="AQ304" s="27"/>
      <c r="AR304" s="27"/>
    </row>
    <row r="305" spans="1:44" x14ac:dyDescent="0.25">
      <c r="A305" s="27"/>
      <c r="B305" s="27"/>
      <c r="C305" s="27"/>
      <c r="D305" s="27"/>
      <c r="E305" s="27"/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  <c r="R305" s="27"/>
      <c r="S305" s="27"/>
      <c r="T305" s="27"/>
      <c r="U305" s="27"/>
      <c r="V305" s="27"/>
      <c r="W305" s="27"/>
      <c r="X305" s="27"/>
      <c r="Y305" s="27"/>
      <c r="Z305" s="27"/>
      <c r="AA305" s="27"/>
      <c r="AB305" s="27"/>
      <c r="AC305" s="27"/>
      <c r="AD305" s="27"/>
      <c r="AE305" s="27"/>
      <c r="AF305" s="27"/>
      <c r="AG305" s="27"/>
      <c r="AH305" s="27"/>
      <c r="AI305" s="27"/>
      <c r="AJ305" s="27"/>
      <c r="AK305" s="27"/>
      <c r="AL305" s="27"/>
      <c r="AN305" s="27"/>
      <c r="AO305" s="27"/>
      <c r="AP305" s="27"/>
      <c r="AQ305" s="27"/>
      <c r="AR305" s="27"/>
    </row>
    <row r="306" spans="1:44" x14ac:dyDescent="0.25">
      <c r="A306" s="27"/>
      <c r="B306" s="27"/>
      <c r="C306" s="27"/>
      <c r="D306" s="27"/>
      <c r="E306" s="27"/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  <c r="R306" s="27"/>
      <c r="S306" s="27"/>
      <c r="T306" s="27"/>
      <c r="U306" s="27"/>
      <c r="V306" s="27"/>
      <c r="W306" s="27"/>
      <c r="X306" s="27"/>
      <c r="Y306" s="27"/>
      <c r="Z306" s="27"/>
      <c r="AA306" s="27"/>
      <c r="AB306" s="27"/>
      <c r="AC306" s="27"/>
      <c r="AD306" s="27"/>
      <c r="AE306" s="27"/>
      <c r="AF306" s="27"/>
      <c r="AG306" s="27"/>
      <c r="AH306" s="27"/>
      <c r="AI306" s="27"/>
      <c r="AJ306" s="27"/>
      <c r="AK306" s="27"/>
      <c r="AL306" s="27"/>
      <c r="AN306" s="27"/>
      <c r="AO306" s="27"/>
      <c r="AP306" s="27"/>
      <c r="AQ306" s="27"/>
      <c r="AR306" s="27"/>
    </row>
    <row r="307" spans="1:44" x14ac:dyDescent="0.25">
      <c r="A307" s="27"/>
      <c r="B307" s="27"/>
      <c r="C307" s="27"/>
      <c r="D307" s="27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7"/>
      <c r="S307" s="27"/>
      <c r="T307" s="27"/>
      <c r="U307" s="27"/>
      <c r="V307" s="27"/>
      <c r="W307" s="27"/>
      <c r="X307" s="27"/>
      <c r="Y307" s="27"/>
      <c r="Z307" s="27"/>
      <c r="AA307" s="27"/>
      <c r="AB307" s="27"/>
      <c r="AC307" s="27"/>
      <c r="AD307" s="27"/>
      <c r="AE307" s="27"/>
      <c r="AF307" s="27"/>
      <c r="AG307" s="27"/>
      <c r="AH307" s="27"/>
      <c r="AI307" s="27"/>
      <c r="AJ307" s="27"/>
      <c r="AK307" s="27"/>
      <c r="AL307" s="27"/>
      <c r="AN307" s="27"/>
      <c r="AO307" s="27"/>
      <c r="AP307" s="27"/>
      <c r="AQ307" s="27"/>
      <c r="AR307" s="27"/>
    </row>
    <row r="308" spans="1:44" x14ac:dyDescent="0.25">
      <c r="A308" s="27"/>
      <c r="B308" s="27"/>
      <c r="C308" s="27"/>
      <c r="D308" s="27"/>
      <c r="E308" s="27"/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  <c r="R308" s="27"/>
      <c r="S308" s="27"/>
      <c r="T308" s="27"/>
      <c r="U308" s="27"/>
      <c r="V308" s="27"/>
      <c r="W308" s="27"/>
      <c r="X308" s="27"/>
      <c r="Y308" s="27"/>
      <c r="Z308" s="27"/>
      <c r="AA308" s="27"/>
      <c r="AB308" s="27"/>
      <c r="AC308" s="27"/>
      <c r="AD308" s="27"/>
      <c r="AE308" s="27"/>
      <c r="AF308" s="27"/>
      <c r="AG308" s="27"/>
      <c r="AH308" s="27"/>
      <c r="AI308" s="27"/>
      <c r="AJ308" s="27"/>
      <c r="AK308" s="27"/>
      <c r="AL308" s="27"/>
      <c r="AN308" s="27"/>
      <c r="AO308" s="27"/>
      <c r="AP308" s="27"/>
      <c r="AQ308" s="27"/>
      <c r="AR308" s="27"/>
    </row>
    <row r="309" spans="1:44" x14ac:dyDescent="0.25">
      <c r="A309" s="27"/>
      <c r="B309" s="27"/>
      <c r="C309" s="27"/>
      <c r="D309" s="27"/>
      <c r="E309" s="27"/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  <c r="R309" s="27"/>
      <c r="S309" s="27"/>
      <c r="T309" s="27"/>
      <c r="U309" s="27"/>
      <c r="V309" s="27"/>
      <c r="W309" s="27"/>
      <c r="X309" s="27"/>
      <c r="Y309" s="27"/>
      <c r="Z309" s="27"/>
      <c r="AA309" s="27"/>
      <c r="AB309" s="27"/>
      <c r="AC309" s="27"/>
      <c r="AD309" s="27"/>
      <c r="AE309" s="27"/>
      <c r="AF309" s="27"/>
      <c r="AG309" s="27"/>
      <c r="AH309" s="27"/>
      <c r="AI309" s="27"/>
      <c r="AJ309" s="27"/>
      <c r="AK309" s="27"/>
      <c r="AL309" s="27"/>
      <c r="AN309" s="27"/>
      <c r="AO309" s="27"/>
      <c r="AP309" s="27"/>
      <c r="AQ309" s="27"/>
      <c r="AR309" s="27"/>
    </row>
    <row r="310" spans="1:44" x14ac:dyDescent="0.25">
      <c r="A310" s="27"/>
      <c r="B310" s="27"/>
      <c r="C310" s="27"/>
      <c r="D310" s="27"/>
      <c r="E310" s="27"/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  <c r="R310" s="27"/>
      <c r="S310" s="27"/>
      <c r="T310" s="27"/>
      <c r="U310" s="27"/>
      <c r="V310" s="27"/>
      <c r="W310" s="27"/>
      <c r="X310" s="27"/>
      <c r="Y310" s="27"/>
      <c r="Z310" s="27"/>
      <c r="AA310" s="27"/>
      <c r="AB310" s="27"/>
      <c r="AC310" s="27"/>
      <c r="AD310" s="27"/>
      <c r="AE310" s="27"/>
      <c r="AF310" s="27"/>
      <c r="AG310" s="27"/>
      <c r="AH310" s="27"/>
      <c r="AI310" s="27"/>
      <c r="AJ310" s="27"/>
      <c r="AK310" s="27"/>
      <c r="AL310" s="27"/>
      <c r="AN310" s="27"/>
      <c r="AO310" s="27"/>
      <c r="AP310" s="27"/>
      <c r="AQ310" s="27"/>
      <c r="AR310" s="27"/>
    </row>
    <row r="311" spans="1:44" x14ac:dyDescent="0.25">
      <c r="A311" s="27"/>
      <c r="B311" s="27"/>
      <c r="C311" s="27"/>
      <c r="D311" s="27"/>
      <c r="E311" s="27"/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  <c r="R311" s="27"/>
      <c r="S311" s="27"/>
      <c r="T311" s="27"/>
      <c r="U311" s="27"/>
      <c r="V311" s="27"/>
      <c r="W311" s="27"/>
      <c r="X311" s="27"/>
      <c r="Y311" s="27"/>
      <c r="Z311" s="27"/>
      <c r="AA311" s="27"/>
      <c r="AB311" s="27"/>
      <c r="AC311" s="27"/>
      <c r="AD311" s="27"/>
      <c r="AE311" s="27"/>
      <c r="AF311" s="27"/>
      <c r="AG311" s="27"/>
      <c r="AH311" s="27"/>
      <c r="AI311" s="27"/>
      <c r="AJ311" s="27"/>
      <c r="AK311" s="27"/>
      <c r="AL311" s="27"/>
      <c r="AN311" s="27"/>
      <c r="AO311" s="27"/>
      <c r="AP311" s="27"/>
      <c r="AQ311" s="27"/>
      <c r="AR311" s="27"/>
    </row>
    <row r="312" spans="1:44" x14ac:dyDescent="0.25">
      <c r="A312" s="27"/>
      <c r="B312" s="27"/>
      <c r="C312" s="27"/>
      <c r="D312" s="27"/>
      <c r="E312" s="27"/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  <c r="R312" s="27"/>
      <c r="S312" s="27"/>
      <c r="T312" s="27"/>
      <c r="U312" s="27"/>
      <c r="V312" s="27"/>
      <c r="W312" s="27"/>
      <c r="X312" s="27"/>
      <c r="Y312" s="27"/>
      <c r="Z312" s="27"/>
      <c r="AA312" s="27"/>
      <c r="AB312" s="27"/>
      <c r="AC312" s="27"/>
      <c r="AD312" s="27"/>
      <c r="AE312" s="27"/>
      <c r="AF312" s="27"/>
      <c r="AG312" s="27"/>
      <c r="AH312" s="27"/>
      <c r="AI312" s="27"/>
      <c r="AJ312" s="27"/>
      <c r="AK312" s="27"/>
      <c r="AL312" s="27"/>
      <c r="AN312" s="27"/>
      <c r="AO312" s="27"/>
      <c r="AP312" s="27"/>
      <c r="AQ312" s="27"/>
      <c r="AR312" s="27"/>
    </row>
    <row r="313" spans="1:44" x14ac:dyDescent="0.25">
      <c r="A313" s="27"/>
      <c r="B313" s="27"/>
      <c r="C313" s="27"/>
      <c r="D313" s="27"/>
      <c r="E313" s="27"/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  <c r="R313" s="27"/>
      <c r="S313" s="27"/>
      <c r="T313" s="27"/>
      <c r="U313" s="27"/>
      <c r="V313" s="27"/>
      <c r="W313" s="27"/>
      <c r="X313" s="27"/>
      <c r="Y313" s="27"/>
      <c r="Z313" s="27"/>
      <c r="AA313" s="27"/>
      <c r="AB313" s="27"/>
      <c r="AC313" s="27"/>
      <c r="AD313" s="27"/>
      <c r="AE313" s="27"/>
      <c r="AF313" s="27"/>
      <c r="AG313" s="27"/>
      <c r="AH313" s="27"/>
      <c r="AI313" s="27"/>
      <c r="AJ313" s="27"/>
      <c r="AK313" s="27"/>
      <c r="AL313" s="27"/>
      <c r="AN313" s="27"/>
      <c r="AO313" s="27"/>
      <c r="AP313" s="27"/>
      <c r="AQ313" s="27"/>
      <c r="AR313" s="27"/>
    </row>
    <row r="314" spans="1:44" x14ac:dyDescent="0.25">
      <c r="A314" s="27"/>
      <c r="B314" s="27"/>
      <c r="C314" s="27"/>
      <c r="D314" s="27"/>
      <c r="E314" s="27"/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  <c r="R314" s="27"/>
      <c r="S314" s="27"/>
      <c r="T314" s="27"/>
      <c r="U314" s="27"/>
      <c r="V314" s="27"/>
      <c r="W314" s="27"/>
      <c r="X314" s="27"/>
      <c r="Y314" s="27"/>
      <c r="Z314" s="27"/>
      <c r="AA314" s="27"/>
      <c r="AB314" s="27"/>
      <c r="AC314" s="27"/>
      <c r="AD314" s="27"/>
      <c r="AE314" s="27"/>
      <c r="AF314" s="27"/>
      <c r="AG314" s="27"/>
      <c r="AH314" s="27"/>
      <c r="AI314" s="27"/>
      <c r="AJ314" s="27"/>
      <c r="AK314" s="27"/>
      <c r="AL314" s="27"/>
      <c r="AN314" s="27"/>
      <c r="AO314" s="27"/>
      <c r="AP314" s="27"/>
      <c r="AQ314" s="27"/>
      <c r="AR314" s="27"/>
    </row>
    <row r="315" spans="1:44" x14ac:dyDescent="0.25">
      <c r="A315" s="27"/>
      <c r="B315" s="27"/>
      <c r="C315" s="27"/>
      <c r="D315" s="27"/>
      <c r="E315" s="27"/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  <c r="R315" s="27"/>
      <c r="S315" s="27"/>
      <c r="T315" s="27"/>
      <c r="U315" s="27"/>
      <c r="V315" s="27"/>
      <c r="W315" s="27"/>
      <c r="X315" s="27"/>
      <c r="Y315" s="27"/>
      <c r="Z315" s="27"/>
      <c r="AA315" s="27"/>
      <c r="AB315" s="27"/>
      <c r="AC315" s="27"/>
      <c r="AD315" s="27"/>
      <c r="AE315" s="27"/>
      <c r="AF315" s="27"/>
      <c r="AG315" s="27"/>
      <c r="AH315" s="27"/>
      <c r="AI315" s="27"/>
      <c r="AJ315" s="27"/>
      <c r="AK315" s="27"/>
      <c r="AL315" s="27"/>
      <c r="AN315" s="27"/>
      <c r="AO315" s="27"/>
      <c r="AP315" s="27"/>
      <c r="AQ315" s="27"/>
      <c r="AR315" s="27"/>
    </row>
    <row r="316" spans="1:44" x14ac:dyDescent="0.25">
      <c r="A316" s="27"/>
      <c r="B316" s="27"/>
      <c r="C316" s="27"/>
      <c r="D316" s="27"/>
      <c r="E316" s="27"/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  <c r="R316" s="27"/>
      <c r="S316" s="27"/>
      <c r="T316" s="27"/>
      <c r="U316" s="27"/>
      <c r="V316" s="27"/>
      <c r="W316" s="27"/>
      <c r="X316" s="27"/>
      <c r="Y316" s="27"/>
      <c r="Z316" s="27"/>
      <c r="AA316" s="27"/>
      <c r="AB316" s="27"/>
      <c r="AC316" s="27"/>
      <c r="AD316" s="27"/>
      <c r="AE316" s="27"/>
      <c r="AF316" s="27"/>
      <c r="AG316" s="27"/>
      <c r="AH316" s="27"/>
      <c r="AI316" s="27"/>
      <c r="AJ316" s="27"/>
      <c r="AK316" s="27"/>
      <c r="AL316" s="27"/>
      <c r="AN316" s="27"/>
      <c r="AO316" s="27"/>
      <c r="AP316" s="27"/>
      <c r="AQ316" s="27"/>
      <c r="AR316" s="27"/>
    </row>
    <row r="317" spans="1:44" x14ac:dyDescent="0.25">
      <c r="A317" s="27"/>
      <c r="B317" s="27"/>
      <c r="C317" s="27"/>
      <c r="D317" s="27"/>
      <c r="E317" s="27"/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27"/>
      <c r="Z317" s="27"/>
      <c r="AA317" s="27"/>
      <c r="AB317" s="27"/>
      <c r="AC317" s="27"/>
      <c r="AD317" s="27"/>
      <c r="AE317" s="27"/>
      <c r="AF317" s="27"/>
      <c r="AG317" s="27"/>
      <c r="AH317" s="27"/>
      <c r="AI317" s="27"/>
      <c r="AJ317" s="27"/>
      <c r="AK317" s="27"/>
      <c r="AL317" s="27"/>
      <c r="AN317" s="27"/>
      <c r="AO317" s="27"/>
      <c r="AP317" s="27"/>
      <c r="AQ317" s="27"/>
      <c r="AR317" s="27"/>
    </row>
    <row r="318" spans="1:44" x14ac:dyDescent="0.25">
      <c r="A318" s="27"/>
      <c r="B318" s="27"/>
      <c r="C318" s="27"/>
      <c r="D318" s="27"/>
      <c r="E318" s="27"/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27"/>
      <c r="Z318" s="27"/>
      <c r="AA318" s="27"/>
      <c r="AB318" s="27"/>
      <c r="AC318" s="27"/>
      <c r="AD318" s="27"/>
      <c r="AE318" s="27"/>
      <c r="AF318" s="27"/>
      <c r="AG318" s="27"/>
      <c r="AH318" s="27"/>
      <c r="AI318" s="27"/>
      <c r="AJ318" s="27"/>
      <c r="AK318" s="27"/>
      <c r="AL318" s="27"/>
      <c r="AN318" s="27"/>
      <c r="AO318" s="27"/>
      <c r="AP318" s="27"/>
      <c r="AQ318" s="27"/>
      <c r="AR318" s="27"/>
    </row>
    <row r="319" spans="1:44" x14ac:dyDescent="0.25">
      <c r="A319" s="27"/>
      <c r="B319" s="27"/>
      <c r="C319" s="27"/>
      <c r="D319" s="27"/>
      <c r="E319" s="27"/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  <c r="AA319" s="27"/>
      <c r="AB319" s="27"/>
      <c r="AC319" s="27"/>
      <c r="AD319" s="27"/>
      <c r="AE319" s="27"/>
      <c r="AF319" s="27"/>
      <c r="AG319" s="27"/>
      <c r="AH319" s="27"/>
      <c r="AI319" s="27"/>
      <c r="AJ319" s="27"/>
      <c r="AK319" s="27"/>
      <c r="AL319" s="27"/>
      <c r="AN319" s="27"/>
      <c r="AO319" s="27"/>
      <c r="AP319" s="27"/>
      <c r="AQ319" s="27"/>
      <c r="AR319" s="27"/>
    </row>
    <row r="320" spans="1:44" x14ac:dyDescent="0.25">
      <c r="A320" s="27"/>
      <c r="B320" s="27"/>
      <c r="C320" s="27"/>
      <c r="D320" s="27"/>
      <c r="E320" s="27"/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27"/>
      <c r="Z320" s="27"/>
      <c r="AA320" s="27"/>
      <c r="AB320" s="27"/>
      <c r="AC320" s="27"/>
      <c r="AD320" s="27"/>
      <c r="AE320" s="27"/>
      <c r="AF320" s="27"/>
      <c r="AG320" s="27"/>
      <c r="AH320" s="27"/>
      <c r="AI320" s="27"/>
      <c r="AJ320" s="27"/>
      <c r="AK320" s="27"/>
      <c r="AL320" s="27"/>
      <c r="AN320" s="27"/>
      <c r="AO320" s="27"/>
      <c r="AP320" s="27"/>
      <c r="AQ320" s="27"/>
      <c r="AR320" s="27"/>
    </row>
    <row r="321" spans="1:44" x14ac:dyDescent="0.25">
      <c r="A321" s="27"/>
      <c r="B321" s="27"/>
      <c r="C321" s="27"/>
      <c r="D321" s="27"/>
      <c r="E321" s="27"/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  <c r="R321" s="27"/>
      <c r="S321" s="27"/>
      <c r="T321" s="27"/>
      <c r="U321" s="27"/>
      <c r="V321" s="27"/>
      <c r="W321" s="27"/>
      <c r="X321" s="27"/>
      <c r="Y321" s="27"/>
      <c r="Z321" s="27"/>
      <c r="AA321" s="27"/>
      <c r="AB321" s="27"/>
      <c r="AC321" s="27"/>
      <c r="AD321" s="27"/>
      <c r="AE321" s="27"/>
      <c r="AF321" s="27"/>
      <c r="AG321" s="27"/>
      <c r="AH321" s="27"/>
      <c r="AI321" s="27"/>
      <c r="AJ321" s="27"/>
      <c r="AK321" s="27"/>
      <c r="AL321" s="27"/>
      <c r="AN321" s="27"/>
      <c r="AO321" s="27"/>
      <c r="AP321" s="27"/>
      <c r="AQ321" s="27"/>
      <c r="AR321" s="27"/>
    </row>
    <row r="322" spans="1:44" x14ac:dyDescent="0.25">
      <c r="A322" s="27"/>
      <c r="B322" s="27"/>
      <c r="C322" s="27"/>
      <c r="D322" s="27"/>
      <c r="E322" s="27"/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  <c r="R322" s="27"/>
      <c r="S322" s="27"/>
      <c r="T322" s="27"/>
      <c r="U322" s="27"/>
      <c r="V322" s="27"/>
      <c r="W322" s="27"/>
      <c r="X322" s="27"/>
      <c r="Y322" s="27"/>
      <c r="Z322" s="27"/>
      <c r="AA322" s="27"/>
      <c r="AB322" s="27"/>
      <c r="AC322" s="27"/>
      <c r="AD322" s="27"/>
      <c r="AE322" s="27"/>
      <c r="AF322" s="27"/>
      <c r="AG322" s="27"/>
      <c r="AH322" s="27"/>
      <c r="AI322" s="27"/>
      <c r="AJ322" s="27"/>
      <c r="AK322" s="27"/>
      <c r="AL322" s="27"/>
      <c r="AN322" s="27"/>
      <c r="AO322" s="27"/>
      <c r="AP322" s="27"/>
      <c r="AQ322" s="27"/>
      <c r="AR322" s="27"/>
    </row>
    <row r="323" spans="1:44" x14ac:dyDescent="0.25">
      <c r="A323" s="27"/>
      <c r="B323" s="27"/>
      <c r="C323" s="27"/>
      <c r="D323" s="27"/>
      <c r="E323" s="27"/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  <c r="R323" s="27"/>
      <c r="S323" s="27"/>
      <c r="T323" s="27"/>
      <c r="U323" s="27"/>
      <c r="V323" s="27"/>
      <c r="W323" s="27"/>
      <c r="X323" s="27"/>
      <c r="Y323" s="27"/>
      <c r="Z323" s="27"/>
      <c r="AA323" s="27"/>
      <c r="AB323" s="27"/>
      <c r="AC323" s="27"/>
      <c r="AD323" s="27"/>
      <c r="AE323" s="27"/>
      <c r="AF323" s="27"/>
      <c r="AG323" s="27"/>
      <c r="AH323" s="27"/>
      <c r="AI323" s="27"/>
      <c r="AJ323" s="27"/>
      <c r="AK323" s="27"/>
      <c r="AL323" s="27"/>
      <c r="AN323" s="27"/>
      <c r="AO323" s="27"/>
      <c r="AP323" s="27"/>
      <c r="AQ323" s="27"/>
      <c r="AR323" s="27"/>
    </row>
    <row r="324" spans="1:44" x14ac:dyDescent="0.25">
      <c r="A324" s="27"/>
      <c r="B324" s="27"/>
      <c r="C324" s="27"/>
      <c r="D324" s="27"/>
      <c r="E324" s="27"/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  <c r="R324" s="27"/>
      <c r="S324" s="27"/>
      <c r="T324" s="27"/>
      <c r="U324" s="27"/>
      <c r="V324" s="27"/>
      <c r="W324" s="27"/>
      <c r="X324" s="27"/>
      <c r="Y324" s="27"/>
      <c r="Z324" s="27"/>
      <c r="AA324" s="27"/>
      <c r="AB324" s="27"/>
      <c r="AC324" s="27"/>
      <c r="AD324" s="27"/>
      <c r="AE324" s="27"/>
      <c r="AF324" s="27"/>
      <c r="AG324" s="27"/>
      <c r="AH324" s="27"/>
      <c r="AI324" s="27"/>
      <c r="AJ324" s="27"/>
      <c r="AK324" s="27"/>
      <c r="AL324" s="27"/>
      <c r="AN324" s="27"/>
      <c r="AO324" s="27"/>
      <c r="AP324" s="27"/>
      <c r="AQ324" s="27"/>
      <c r="AR324" s="27"/>
    </row>
    <row r="325" spans="1:44" x14ac:dyDescent="0.25">
      <c r="A325" s="27"/>
      <c r="B325" s="27"/>
      <c r="C325" s="27"/>
      <c r="D325" s="27"/>
      <c r="E325" s="27"/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  <c r="R325" s="27"/>
      <c r="S325" s="27"/>
      <c r="T325" s="27"/>
      <c r="U325" s="27"/>
      <c r="V325" s="27"/>
      <c r="W325" s="27"/>
      <c r="X325" s="27"/>
      <c r="Y325" s="27"/>
      <c r="Z325" s="27"/>
      <c r="AA325" s="27"/>
      <c r="AB325" s="27"/>
      <c r="AC325" s="27"/>
      <c r="AD325" s="27"/>
      <c r="AE325" s="27"/>
      <c r="AF325" s="27"/>
      <c r="AG325" s="27"/>
      <c r="AH325" s="27"/>
      <c r="AI325" s="27"/>
      <c r="AJ325" s="27"/>
      <c r="AK325" s="27"/>
      <c r="AL325" s="27"/>
      <c r="AN325" s="27"/>
      <c r="AO325" s="27"/>
      <c r="AP325" s="27"/>
      <c r="AQ325" s="27"/>
      <c r="AR325" s="27"/>
    </row>
    <row r="326" spans="1:44" x14ac:dyDescent="0.25">
      <c r="A326" s="27"/>
      <c r="B326" s="27"/>
      <c r="C326" s="27"/>
      <c r="D326" s="27"/>
      <c r="E326" s="27"/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  <c r="R326" s="27"/>
      <c r="S326" s="27"/>
      <c r="T326" s="27"/>
      <c r="U326" s="27"/>
      <c r="V326" s="27"/>
      <c r="W326" s="27"/>
      <c r="X326" s="27"/>
      <c r="Y326" s="27"/>
      <c r="Z326" s="27"/>
      <c r="AA326" s="27"/>
      <c r="AB326" s="27"/>
      <c r="AC326" s="27"/>
      <c r="AD326" s="27"/>
      <c r="AE326" s="27"/>
      <c r="AF326" s="27"/>
      <c r="AG326" s="27"/>
      <c r="AH326" s="27"/>
      <c r="AI326" s="27"/>
      <c r="AJ326" s="27"/>
      <c r="AK326" s="27"/>
      <c r="AL326" s="27"/>
      <c r="AN326" s="27"/>
      <c r="AO326" s="27"/>
      <c r="AP326" s="27"/>
      <c r="AQ326" s="27"/>
      <c r="AR326" s="27"/>
    </row>
    <row r="327" spans="1:44" x14ac:dyDescent="0.25">
      <c r="A327" s="27"/>
      <c r="B327" s="27"/>
      <c r="C327" s="27"/>
      <c r="D327" s="27"/>
      <c r="E327" s="27"/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  <c r="R327" s="27"/>
      <c r="S327" s="27"/>
      <c r="T327" s="27"/>
      <c r="U327" s="27"/>
      <c r="V327" s="27"/>
      <c r="W327" s="27"/>
      <c r="X327" s="27"/>
      <c r="Y327" s="27"/>
      <c r="Z327" s="27"/>
      <c r="AA327" s="27"/>
      <c r="AB327" s="27"/>
      <c r="AC327" s="27"/>
      <c r="AD327" s="27"/>
      <c r="AE327" s="27"/>
      <c r="AF327" s="27"/>
      <c r="AG327" s="27"/>
      <c r="AH327" s="27"/>
      <c r="AI327" s="27"/>
      <c r="AJ327" s="27"/>
      <c r="AK327" s="27"/>
      <c r="AL327" s="27"/>
      <c r="AN327" s="27"/>
      <c r="AO327" s="27"/>
      <c r="AP327" s="27"/>
      <c r="AQ327" s="27"/>
      <c r="AR327" s="27"/>
    </row>
    <row r="328" spans="1:44" x14ac:dyDescent="0.25">
      <c r="A328" s="27"/>
      <c r="B328" s="27"/>
      <c r="C328" s="27"/>
      <c r="D328" s="27"/>
      <c r="E328" s="27"/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  <c r="R328" s="27"/>
      <c r="S328" s="27"/>
      <c r="T328" s="27"/>
      <c r="U328" s="27"/>
      <c r="V328" s="27"/>
      <c r="W328" s="27"/>
      <c r="X328" s="27"/>
      <c r="Y328" s="27"/>
      <c r="Z328" s="27"/>
      <c r="AA328" s="27"/>
      <c r="AB328" s="27"/>
      <c r="AC328" s="27"/>
      <c r="AD328" s="27"/>
      <c r="AE328" s="27"/>
      <c r="AF328" s="27"/>
      <c r="AG328" s="27"/>
      <c r="AH328" s="27"/>
      <c r="AI328" s="27"/>
      <c r="AJ328" s="27"/>
      <c r="AK328" s="27"/>
      <c r="AL328" s="27"/>
      <c r="AN328" s="27"/>
      <c r="AO328" s="27"/>
      <c r="AP328" s="27"/>
      <c r="AQ328" s="27"/>
      <c r="AR328" s="27"/>
    </row>
    <row r="329" spans="1:44" x14ac:dyDescent="0.25">
      <c r="A329" s="27"/>
      <c r="B329" s="27"/>
      <c r="C329" s="27"/>
      <c r="D329" s="27"/>
      <c r="E329" s="27"/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  <c r="R329" s="27"/>
      <c r="S329" s="27"/>
      <c r="T329" s="27"/>
      <c r="U329" s="27"/>
      <c r="V329" s="27"/>
      <c r="W329" s="27"/>
      <c r="X329" s="27"/>
      <c r="Y329" s="27"/>
      <c r="Z329" s="27"/>
      <c r="AA329" s="27"/>
      <c r="AB329" s="27"/>
      <c r="AC329" s="27"/>
      <c r="AD329" s="27"/>
      <c r="AE329" s="27"/>
      <c r="AF329" s="27"/>
      <c r="AG329" s="27"/>
      <c r="AH329" s="27"/>
      <c r="AI329" s="27"/>
      <c r="AJ329" s="27"/>
      <c r="AK329" s="27"/>
      <c r="AL329" s="27"/>
      <c r="AN329" s="27"/>
      <c r="AO329" s="27"/>
      <c r="AP329" s="27"/>
      <c r="AQ329" s="27"/>
      <c r="AR329" s="27"/>
    </row>
    <row r="330" spans="1:44" x14ac:dyDescent="0.25">
      <c r="A330" s="27"/>
      <c r="B330" s="27"/>
      <c r="C330" s="27"/>
      <c r="D330" s="27"/>
      <c r="E330" s="27"/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  <c r="R330" s="27"/>
      <c r="S330" s="27"/>
      <c r="T330" s="27"/>
      <c r="U330" s="27"/>
      <c r="V330" s="27"/>
      <c r="W330" s="27"/>
      <c r="X330" s="27"/>
      <c r="Y330" s="27"/>
      <c r="Z330" s="27"/>
      <c r="AA330" s="27"/>
      <c r="AB330" s="27"/>
      <c r="AC330" s="27"/>
      <c r="AD330" s="27"/>
      <c r="AE330" s="27"/>
      <c r="AF330" s="27"/>
      <c r="AG330" s="27"/>
      <c r="AH330" s="27"/>
      <c r="AI330" s="27"/>
      <c r="AJ330" s="27"/>
      <c r="AK330" s="27"/>
      <c r="AL330" s="27"/>
      <c r="AN330" s="27"/>
      <c r="AO330" s="27"/>
      <c r="AP330" s="27"/>
      <c r="AQ330" s="27"/>
      <c r="AR330" s="27"/>
    </row>
    <row r="331" spans="1:44" x14ac:dyDescent="0.25">
      <c r="A331" s="27"/>
      <c r="B331" s="27"/>
      <c r="C331" s="27"/>
      <c r="D331" s="27"/>
      <c r="E331" s="27"/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  <c r="R331" s="27"/>
      <c r="S331" s="27"/>
      <c r="T331" s="27"/>
      <c r="U331" s="27"/>
      <c r="V331" s="27"/>
      <c r="W331" s="27"/>
      <c r="X331" s="27"/>
      <c r="Y331" s="27"/>
      <c r="Z331" s="27"/>
      <c r="AA331" s="27"/>
      <c r="AB331" s="27"/>
      <c r="AC331" s="27"/>
      <c r="AD331" s="27"/>
      <c r="AE331" s="27"/>
      <c r="AF331" s="27"/>
      <c r="AG331" s="27"/>
      <c r="AH331" s="27"/>
      <c r="AI331" s="27"/>
      <c r="AJ331" s="27"/>
      <c r="AK331" s="27"/>
      <c r="AL331" s="27"/>
      <c r="AN331" s="27"/>
      <c r="AO331" s="27"/>
      <c r="AP331" s="27"/>
      <c r="AQ331" s="27"/>
      <c r="AR331" s="27"/>
    </row>
    <row r="332" spans="1:44" x14ac:dyDescent="0.25">
      <c r="A332" s="27"/>
      <c r="B332" s="27"/>
      <c r="C332" s="27"/>
      <c r="D332" s="27"/>
      <c r="E332" s="27"/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  <c r="R332" s="27"/>
      <c r="S332" s="27"/>
      <c r="T332" s="27"/>
      <c r="U332" s="27"/>
      <c r="V332" s="27"/>
      <c r="W332" s="27"/>
      <c r="X332" s="27"/>
      <c r="Y332" s="27"/>
      <c r="Z332" s="27"/>
      <c r="AA332" s="27"/>
      <c r="AB332" s="27"/>
      <c r="AC332" s="27"/>
      <c r="AD332" s="27"/>
      <c r="AE332" s="27"/>
      <c r="AF332" s="27"/>
      <c r="AG332" s="27"/>
      <c r="AH332" s="27"/>
      <c r="AI332" s="27"/>
      <c r="AJ332" s="27"/>
      <c r="AK332" s="27"/>
      <c r="AL332" s="27"/>
      <c r="AN332" s="27"/>
      <c r="AO332" s="27"/>
      <c r="AP332" s="27"/>
      <c r="AQ332" s="27"/>
      <c r="AR332" s="27"/>
    </row>
    <row r="333" spans="1:44" x14ac:dyDescent="0.25">
      <c r="A333" s="27"/>
      <c r="B333" s="27"/>
      <c r="C333" s="27"/>
      <c r="D333" s="27"/>
      <c r="E333" s="27"/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  <c r="R333" s="27"/>
      <c r="S333" s="27"/>
      <c r="T333" s="27"/>
      <c r="U333" s="27"/>
      <c r="V333" s="27"/>
      <c r="W333" s="27"/>
      <c r="X333" s="27"/>
      <c r="Y333" s="27"/>
      <c r="Z333" s="27"/>
      <c r="AA333" s="27"/>
      <c r="AB333" s="27"/>
      <c r="AC333" s="27"/>
      <c r="AD333" s="27"/>
      <c r="AE333" s="27"/>
      <c r="AF333" s="27"/>
      <c r="AG333" s="27"/>
      <c r="AH333" s="27"/>
      <c r="AI333" s="27"/>
      <c r="AJ333" s="27"/>
      <c r="AK333" s="27"/>
      <c r="AL333" s="27"/>
      <c r="AN333" s="27"/>
      <c r="AO333" s="27"/>
      <c r="AP333" s="27"/>
      <c r="AQ333" s="27"/>
      <c r="AR333" s="27"/>
    </row>
    <row r="334" spans="1:44" x14ac:dyDescent="0.25">
      <c r="A334" s="27"/>
      <c r="B334" s="27"/>
      <c r="C334" s="27"/>
      <c r="D334" s="27"/>
      <c r="E334" s="27"/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  <c r="R334" s="27"/>
      <c r="S334" s="27"/>
      <c r="T334" s="27"/>
      <c r="U334" s="27"/>
      <c r="V334" s="27"/>
      <c r="W334" s="27"/>
      <c r="X334" s="27"/>
      <c r="Y334" s="27"/>
      <c r="Z334" s="27"/>
      <c r="AA334" s="27"/>
      <c r="AB334" s="27"/>
      <c r="AC334" s="27"/>
      <c r="AD334" s="27"/>
      <c r="AE334" s="27"/>
      <c r="AF334" s="27"/>
      <c r="AG334" s="27"/>
      <c r="AH334" s="27"/>
      <c r="AI334" s="27"/>
      <c r="AJ334" s="27"/>
      <c r="AK334" s="27"/>
      <c r="AL334" s="27"/>
      <c r="AN334" s="27"/>
      <c r="AO334" s="27"/>
      <c r="AP334" s="27"/>
      <c r="AQ334" s="27"/>
      <c r="AR334" s="27"/>
    </row>
    <row r="335" spans="1:44" x14ac:dyDescent="0.25">
      <c r="A335" s="27"/>
      <c r="B335" s="27"/>
      <c r="C335" s="27"/>
      <c r="D335" s="27"/>
      <c r="E335" s="27"/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  <c r="R335" s="27"/>
      <c r="S335" s="27"/>
      <c r="T335" s="27"/>
      <c r="U335" s="27"/>
      <c r="V335" s="27"/>
      <c r="W335" s="27"/>
      <c r="X335" s="27"/>
      <c r="Y335" s="27"/>
      <c r="Z335" s="27"/>
      <c r="AA335" s="27"/>
      <c r="AB335" s="27"/>
      <c r="AC335" s="27"/>
      <c r="AD335" s="27"/>
      <c r="AE335" s="27"/>
      <c r="AF335" s="27"/>
      <c r="AG335" s="27"/>
      <c r="AH335" s="27"/>
      <c r="AI335" s="27"/>
      <c r="AJ335" s="27"/>
      <c r="AK335" s="27"/>
      <c r="AL335" s="27"/>
      <c r="AN335" s="27"/>
      <c r="AO335" s="27"/>
      <c r="AP335" s="27"/>
      <c r="AQ335" s="27"/>
      <c r="AR335" s="27"/>
    </row>
    <row r="336" spans="1:44" x14ac:dyDescent="0.25">
      <c r="A336" s="27"/>
      <c r="B336" s="27"/>
      <c r="C336" s="27"/>
      <c r="D336" s="27"/>
      <c r="E336" s="27"/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  <c r="R336" s="27"/>
      <c r="S336" s="27"/>
      <c r="T336" s="27"/>
      <c r="U336" s="27"/>
      <c r="V336" s="27"/>
      <c r="W336" s="27"/>
      <c r="X336" s="27"/>
      <c r="Y336" s="27"/>
      <c r="Z336" s="27"/>
      <c r="AA336" s="27"/>
      <c r="AB336" s="27"/>
      <c r="AC336" s="27"/>
      <c r="AD336" s="27"/>
      <c r="AE336" s="27"/>
      <c r="AF336" s="27"/>
      <c r="AG336" s="27"/>
      <c r="AH336" s="27"/>
      <c r="AI336" s="27"/>
      <c r="AJ336" s="27"/>
      <c r="AK336" s="27"/>
      <c r="AL336" s="27"/>
      <c r="AN336" s="27"/>
      <c r="AO336" s="27"/>
      <c r="AP336" s="27"/>
      <c r="AQ336" s="27"/>
      <c r="AR336" s="27"/>
    </row>
    <row r="337" spans="1:44" x14ac:dyDescent="0.25">
      <c r="A337" s="27"/>
      <c r="B337" s="27"/>
      <c r="C337" s="27"/>
      <c r="D337" s="27"/>
      <c r="E337" s="27"/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  <c r="R337" s="27"/>
      <c r="S337" s="27"/>
      <c r="T337" s="27"/>
      <c r="U337" s="27"/>
      <c r="V337" s="27"/>
      <c r="W337" s="27"/>
      <c r="X337" s="27"/>
      <c r="Y337" s="27"/>
      <c r="Z337" s="27"/>
      <c r="AA337" s="27"/>
      <c r="AB337" s="27"/>
      <c r="AC337" s="27"/>
      <c r="AD337" s="27"/>
      <c r="AE337" s="27"/>
      <c r="AF337" s="27"/>
      <c r="AG337" s="27"/>
      <c r="AH337" s="27"/>
      <c r="AI337" s="27"/>
      <c r="AJ337" s="27"/>
      <c r="AK337" s="27"/>
      <c r="AL337" s="27"/>
      <c r="AN337" s="27"/>
      <c r="AO337" s="27"/>
      <c r="AP337" s="27"/>
      <c r="AQ337" s="27"/>
      <c r="AR337" s="27"/>
    </row>
    <row r="338" spans="1:44" x14ac:dyDescent="0.25">
      <c r="A338" s="27"/>
      <c r="B338" s="27"/>
      <c r="C338" s="27"/>
      <c r="D338" s="27"/>
      <c r="E338" s="27"/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7"/>
      <c r="AE338" s="27"/>
      <c r="AF338" s="27"/>
      <c r="AG338" s="27"/>
      <c r="AH338" s="27"/>
      <c r="AI338" s="27"/>
      <c r="AJ338" s="27"/>
      <c r="AK338" s="27"/>
      <c r="AL338" s="27"/>
      <c r="AN338" s="27"/>
      <c r="AO338" s="27"/>
      <c r="AP338" s="27"/>
      <c r="AQ338" s="27"/>
      <c r="AR338" s="27"/>
    </row>
    <row r="339" spans="1:44" x14ac:dyDescent="0.25">
      <c r="A339" s="27"/>
      <c r="B339" s="27"/>
      <c r="C339" s="27"/>
      <c r="D339" s="27"/>
      <c r="E339" s="27"/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  <c r="R339" s="27"/>
      <c r="S339" s="27"/>
      <c r="T339" s="27"/>
      <c r="U339" s="27"/>
      <c r="V339" s="27"/>
      <c r="W339" s="27"/>
      <c r="X339" s="27"/>
      <c r="Y339" s="27"/>
      <c r="Z339" s="27"/>
      <c r="AA339" s="27"/>
      <c r="AB339" s="27"/>
      <c r="AC339" s="27"/>
      <c r="AD339" s="27"/>
      <c r="AE339" s="27"/>
      <c r="AF339" s="27"/>
      <c r="AG339" s="27"/>
      <c r="AH339" s="27"/>
      <c r="AI339" s="27"/>
      <c r="AJ339" s="27"/>
      <c r="AK339" s="27"/>
      <c r="AL339" s="27"/>
      <c r="AN339" s="27"/>
      <c r="AO339" s="27"/>
      <c r="AP339" s="27"/>
      <c r="AQ339" s="27"/>
      <c r="AR339" s="27"/>
    </row>
    <row r="340" spans="1:44" x14ac:dyDescent="0.25">
      <c r="A340" s="27"/>
      <c r="B340" s="27"/>
      <c r="C340" s="27"/>
      <c r="D340" s="27"/>
      <c r="E340" s="27"/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  <c r="R340" s="27"/>
      <c r="S340" s="27"/>
      <c r="T340" s="27"/>
      <c r="U340" s="27"/>
      <c r="V340" s="27"/>
      <c r="W340" s="27"/>
      <c r="X340" s="27"/>
      <c r="Y340" s="27"/>
      <c r="Z340" s="27"/>
      <c r="AA340" s="27"/>
      <c r="AB340" s="27"/>
      <c r="AC340" s="27"/>
      <c r="AD340" s="27"/>
      <c r="AE340" s="27"/>
      <c r="AF340" s="27"/>
      <c r="AG340" s="27"/>
      <c r="AH340" s="27"/>
      <c r="AI340" s="27"/>
      <c r="AJ340" s="27"/>
      <c r="AK340" s="27"/>
      <c r="AL340" s="27"/>
      <c r="AN340" s="27"/>
      <c r="AO340" s="27"/>
      <c r="AP340" s="27"/>
      <c r="AQ340" s="27"/>
      <c r="AR340" s="27"/>
    </row>
    <row r="341" spans="1:44" x14ac:dyDescent="0.25">
      <c r="A341" s="27"/>
      <c r="B341" s="27"/>
      <c r="C341" s="27"/>
      <c r="D341" s="27"/>
      <c r="E341" s="27"/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  <c r="R341" s="27"/>
      <c r="S341" s="27"/>
      <c r="T341" s="27"/>
      <c r="U341" s="27"/>
      <c r="V341" s="27"/>
      <c r="W341" s="27"/>
      <c r="X341" s="27"/>
      <c r="Y341" s="27"/>
      <c r="Z341" s="27"/>
      <c r="AA341" s="27"/>
      <c r="AB341" s="27"/>
      <c r="AC341" s="27"/>
      <c r="AD341" s="27"/>
      <c r="AE341" s="27"/>
      <c r="AF341" s="27"/>
      <c r="AG341" s="27"/>
      <c r="AH341" s="27"/>
      <c r="AI341" s="27"/>
      <c r="AJ341" s="27"/>
      <c r="AK341" s="27"/>
      <c r="AL341" s="27"/>
      <c r="AN341" s="27"/>
      <c r="AO341" s="27"/>
      <c r="AP341" s="27"/>
      <c r="AQ341" s="27"/>
      <c r="AR341" s="27"/>
    </row>
    <row r="342" spans="1:44" x14ac:dyDescent="0.25">
      <c r="A342" s="27"/>
      <c r="B342" s="27"/>
      <c r="C342" s="27"/>
      <c r="D342" s="27"/>
      <c r="E342" s="27"/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  <c r="R342" s="27"/>
      <c r="S342" s="27"/>
      <c r="T342" s="27"/>
      <c r="U342" s="27"/>
      <c r="V342" s="27"/>
      <c r="W342" s="27"/>
      <c r="X342" s="27"/>
      <c r="Y342" s="27"/>
      <c r="Z342" s="27"/>
      <c r="AA342" s="27"/>
      <c r="AB342" s="27"/>
      <c r="AC342" s="27"/>
      <c r="AD342" s="27"/>
      <c r="AE342" s="27"/>
      <c r="AF342" s="27"/>
      <c r="AG342" s="27"/>
      <c r="AH342" s="27"/>
      <c r="AI342" s="27"/>
      <c r="AJ342" s="27"/>
      <c r="AK342" s="27"/>
      <c r="AL342" s="27"/>
      <c r="AN342" s="27"/>
      <c r="AO342" s="27"/>
      <c r="AP342" s="27"/>
      <c r="AQ342" s="27"/>
      <c r="AR342" s="27"/>
    </row>
    <row r="343" spans="1:44" x14ac:dyDescent="0.25">
      <c r="A343" s="27"/>
      <c r="B343" s="27"/>
      <c r="C343" s="27"/>
      <c r="D343" s="27"/>
      <c r="E343" s="27"/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  <c r="R343" s="27"/>
      <c r="S343" s="27"/>
      <c r="T343" s="27"/>
      <c r="U343" s="27"/>
      <c r="V343" s="27"/>
      <c r="W343" s="27"/>
      <c r="X343" s="27"/>
      <c r="Y343" s="27"/>
      <c r="Z343" s="27"/>
      <c r="AA343" s="27"/>
      <c r="AB343" s="27"/>
      <c r="AC343" s="27"/>
      <c r="AD343" s="27"/>
      <c r="AE343" s="27"/>
      <c r="AF343" s="27"/>
      <c r="AG343" s="27"/>
      <c r="AH343" s="27"/>
      <c r="AI343" s="27"/>
      <c r="AJ343" s="27"/>
      <c r="AK343" s="27"/>
      <c r="AL343" s="27"/>
      <c r="AN343" s="27"/>
      <c r="AO343" s="27"/>
      <c r="AP343" s="27"/>
      <c r="AQ343" s="27"/>
      <c r="AR343" s="27"/>
    </row>
    <row r="344" spans="1:44" x14ac:dyDescent="0.25">
      <c r="A344" s="27"/>
      <c r="B344" s="27"/>
      <c r="C344" s="27"/>
      <c r="D344" s="27"/>
      <c r="E344" s="27"/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  <c r="R344" s="27"/>
      <c r="S344" s="27"/>
      <c r="T344" s="27"/>
      <c r="U344" s="27"/>
      <c r="V344" s="27"/>
      <c r="W344" s="27"/>
      <c r="X344" s="27"/>
      <c r="Y344" s="27"/>
      <c r="Z344" s="27"/>
      <c r="AA344" s="27"/>
      <c r="AB344" s="27"/>
      <c r="AC344" s="27"/>
      <c r="AD344" s="27"/>
      <c r="AE344" s="27"/>
      <c r="AF344" s="27"/>
      <c r="AG344" s="27"/>
      <c r="AH344" s="27"/>
      <c r="AI344" s="27"/>
      <c r="AJ344" s="27"/>
      <c r="AK344" s="27"/>
      <c r="AL344" s="27"/>
      <c r="AN344" s="27"/>
      <c r="AO344" s="27"/>
      <c r="AP344" s="27"/>
      <c r="AQ344" s="27"/>
      <c r="AR344" s="27"/>
    </row>
    <row r="345" spans="1:44" x14ac:dyDescent="0.25">
      <c r="A345" s="27"/>
      <c r="B345" s="27"/>
      <c r="C345" s="27"/>
      <c r="D345" s="27"/>
      <c r="E345" s="27"/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  <c r="R345" s="27"/>
      <c r="S345" s="27"/>
      <c r="T345" s="27"/>
      <c r="U345" s="27"/>
      <c r="V345" s="27"/>
      <c r="W345" s="27"/>
      <c r="X345" s="27"/>
      <c r="Y345" s="27"/>
      <c r="Z345" s="27"/>
      <c r="AA345" s="27"/>
      <c r="AB345" s="27"/>
      <c r="AC345" s="27"/>
      <c r="AD345" s="27"/>
      <c r="AE345" s="27"/>
      <c r="AF345" s="27"/>
      <c r="AG345" s="27"/>
      <c r="AH345" s="27"/>
      <c r="AI345" s="27"/>
      <c r="AJ345" s="27"/>
      <c r="AK345" s="27"/>
      <c r="AL345" s="27"/>
      <c r="AN345" s="27"/>
      <c r="AO345" s="27"/>
      <c r="AP345" s="27"/>
      <c r="AQ345" s="27"/>
      <c r="AR345" s="27"/>
    </row>
    <row r="346" spans="1:44" x14ac:dyDescent="0.25">
      <c r="A346" s="27"/>
      <c r="B346" s="27"/>
      <c r="C346" s="27"/>
      <c r="D346" s="27"/>
      <c r="E346" s="27"/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  <c r="R346" s="27"/>
      <c r="S346" s="27"/>
      <c r="T346" s="27"/>
      <c r="U346" s="27"/>
      <c r="V346" s="27"/>
      <c r="W346" s="27"/>
      <c r="X346" s="27"/>
      <c r="Y346" s="27"/>
      <c r="Z346" s="27"/>
      <c r="AA346" s="27"/>
      <c r="AB346" s="27"/>
      <c r="AC346" s="27"/>
      <c r="AD346" s="27"/>
      <c r="AE346" s="27"/>
      <c r="AF346" s="27"/>
      <c r="AG346" s="27"/>
      <c r="AH346" s="27"/>
      <c r="AI346" s="27"/>
      <c r="AJ346" s="27"/>
      <c r="AK346" s="27"/>
      <c r="AL346" s="27"/>
      <c r="AN346" s="27"/>
      <c r="AO346" s="27"/>
      <c r="AP346" s="27"/>
      <c r="AQ346" s="27"/>
      <c r="AR346" s="27"/>
    </row>
    <row r="347" spans="1:44" x14ac:dyDescent="0.25">
      <c r="A347" s="27"/>
      <c r="B347" s="27"/>
      <c r="C347" s="27"/>
      <c r="D347" s="27"/>
      <c r="E347" s="27"/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  <c r="R347" s="27"/>
      <c r="S347" s="27"/>
      <c r="T347" s="27"/>
      <c r="U347" s="27"/>
      <c r="V347" s="27"/>
      <c r="W347" s="27"/>
      <c r="X347" s="27"/>
      <c r="Y347" s="27"/>
      <c r="Z347" s="27"/>
      <c r="AA347" s="27"/>
      <c r="AB347" s="27"/>
      <c r="AC347" s="27"/>
      <c r="AD347" s="27"/>
      <c r="AE347" s="27"/>
      <c r="AF347" s="27"/>
      <c r="AG347" s="27"/>
      <c r="AH347" s="27"/>
      <c r="AI347" s="27"/>
      <c r="AJ347" s="27"/>
      <c r="AK347" s="27"/>
      <c r="AL347" s="27"/>
      <c r="AN347" s="27"/>
      <c r="AO347" s="27"/>
      <c r="AP347" s="27"/>
      <c r="AQ347" s="27"/>
      <c r="AR347" s="27"/>
    </row>
    <row r="348" spans="1:44" x14ac:dyDescent="0.25">
      <c r="A348" s="27"/>
      <c r="B348" s="27"/>
      <c r="C348" s="27"/>
      <c r="D348" s="27"/>
      <c r="E348" s="27"/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  <c r="R348" s="27"/>
      <c r="S348" s="27"/>
      <c r="T348" s="27"/>
      <c r="U348" s="27"/>
      <c r="V348" s="27"/>
      <c r="W348" s="27"/>
      <c r="X348" s="27"/>
      <c r="Y348" s="27"/>
      <c r="Z348" s="27"/>
      <c r="AA348" s="27"/>
      <c r="AB348" s="27"/>
      <c r="AC348" s="27"/>
      <c r="AD348" s="27"/>
      <c r="AE348" s="27"/>
      <c r="AF348" s="27"/>
      <c r="AG348" s="27"/>
      <c r="AH348" s="27"/>
      <c r="AI348" s="27"/>
      <c r="AJ348" s="27"/>
      <c r="AK348" s="27"/>
      <c r="AL348" s="27"/>
      <c r="AN348" s="27"/>
      <c r="AO348" s="27"/>
      <c r="AP348" s="27"/>
      <c r="AQ348" s="27"/>
      <c r="AR348" s="27"/>
    </row>
    <row r="349" spans="1:44" x14ac:dyDescent="0.25">
      <c r="A349" s="27"/>
      <c r="B349" s="27"/>
      <c r="C349" s="27"/>
      <c r="D349" s="27"/>
      <c r="E349" s="27"/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  <c r="R349" s="27"/>
      <c r="S349" s="27"/>
      <c r="T349" s="27"/>
      <c r="U349" s="27"/>
      <c r="V349" s="27"/>
      <c r="W349" s="27"/>
      <c r="X349" s="27"/>
      <c r="Y349" s="27"/>
      <c r="Z349" s="27"/>
      <c r="AA349" s="27"/>
      <c r="AB349" s="27"/>
      <c r="AC349" s="27"/>
      <c r="AD349" s="27"/>
      <c r="AE349" s="27"/>
      <c r="AF349" s="27"/>
      <c r="AG349" s="27"/>
      <c r="AH349" s="27"/>
      <c r="AI349" s="27"/>
      <c r="AJ349" s="27"/>
      <c r="AK349" s="27"/>
      <c r="AL349" s="27"/>
      <c r="AN349" s="27"/>
      <c r="AO349" s="27"/>
      <c r="AP349" s="27"/>
      <c r="AQ349" s="27"/>
      <c r="AR349" s="27"/>
    </row>
    <row r="350" spans="1:44" x14ac:dyDescent="0.25">
      <c r="A350" s="27"/>
      <c r="B350" s="27"/>
      <c r="C350" s="27"/>
      <c r="D350" s="27"/>
      <c r="E350" s="27"/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  <c r="R350" s="27"/>
      <c r="S350" s="27"/>
      <c r="T350" s="27"/>
      <c r="U350" s="27"/>
      <c r="V350" s="27"/>
      <c r="W350" s="27"/>
      <c r="X350" s="27"/>
      <c r="Y350" s="27"/>
      <c r="Z350" s="27"/>
      <c r="AA350" s="27"/>
      <c r="AB350" s="27"/>
      <c r="AC350" s="27"/>
      <c r="AD350" s="27"/>
      <c r="AE350" s="27"/>
      <c r="AF350" s="27"/>
      <c r="AG350" s="27"/>
      <c r="AH350" s="27"/>
      <c r="AI350" s="27"/>
      <c r="AJ350" s="27"/>
      <c r="AK350" s="27"/>
      <c r="AL350" s="27"/>
      <c r="AN350" s="27"/>
      <c r="AO350" s="27"/>
      <c r="AP350" s="27"/>
      <c r="AQ350" s="27"/>
      <c r="AR350" s="27"/>
    </row>
    <row r="351" spans="1:44" x14ac:dyDescent="0.25">
      <c r="A351" s="27"/>
      <c r="B351" s="27"/>
      <c r="C351" s="27"/>
      <c r="D351" s="27"/>
      <c r="E351" s="27"/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  <c r="R351" s="27"/>
      <c r="S351" s="27"/>
      <c r="T351" s="27"/>
      <c r="U351" s="27"/>
      <c r="V351" s="27"/>
      <c r="W351" s="27"/>
      <c r="X351" s="27"/>
      <c r="Y351" s="27"/>
      <c r="Z351" s="27"/>
      <c r="AA351" s="27"/>
      <c r="AB351" s="27"/>
      <c r="AC351" s="27"/>
      <c r="AD351" s="27"/>
      <c r="AE351" s="27"/>
      <c r="AF351" s="27"/>
      <c r="AG351" s="27"/>
      <c r="AH351" s="27"/>
      <c r="AI351" s="27"/>
      <c r="AJ351" s="27"/>
      <c r="AK351" s="27"/>
      <c r="AL351" s="27"/>
      <c r="AN351" s="27"/>
      <c r="AO351" s="27"/>
      <c r="AP351" s="27"/>
      <c r="AQ351" s="27"/>
      <c r="AR351" s="27"/>
    </row>
    <row r="352" spans="1:44" x14ac:dyDescent="0.25">
      <c r="A352" s="27"/>
      <c r="B352" s="27"/>
      <c r="C352" s="27"/>
      <c r="D352" s="27"/>
      <c r="E352" s="27"/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  <c r="R352" s="27"/>
      <c r="S352" s="27"/>
      <c r="T352" s="27"/>
      <c r="U352" s="27"/>
      <c r="V352" s="27"/>
      <c r="W352" s="27"/>
      <c r="X352" s="27"/>
      <c r="Y352" s="27"/>
      <c r="Z352" s="27"/>
      <c r="AA352" s="27"/>
      <c r="AB352" s="27"/>
      <c r="AC352" s="27"/>
      <c r="AD352" s="27"/>
      <c r="AE352" s="27"/>
      <c r="AF352" s="27"/>
      <c r="AG352" s="27"/>
      <c r="AH352" s="27"/>
      <c r="AI352" s="27"/>
      <c r="AJ352" s="27"/>
      <c r="AK352" s="27"/>
      <c r="AL352" s="27"/>
      <c r="AN352" s="27"/>
      <c r="AO352" s="27"/>
      <c r="AP352" s="27"/>
      <c r="AQ352" s="27"/>
      <c r="AR352" s="27"/>
    </row>
    <row r="353" spans="1:44" x14ac:dyDescent="0.25">
      <c r="A353" s="27"/>
      <c r="B353" s="27"/>
      <c r="C353" s="27"/>
      <c r="D353" s="27"/>
      <c r="E353" s="27"/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  <c r="R353" s="27"/>
      <c r="S353" s="27"/>
      <c r="T353" s="27"/>
      <c r="U353" s="27"/>
      <c r="V353" s="27"/>
      <c r="W353" s="27"/>
      <c r="X353" s="27"/>
      <c r="Y353" s="27"/>
      <c r="Z353" s="27"/>
      <c r="AA353" s="27"/>
      <c r="AB353" s="27"/>
      <c r="AC353" s="27"/>
      <c r="AD353" s="27"/>
      <c r="AE353" s="27"/>
      <c r="AF353" s="27"/>
      <c r="AG353" s="27"/>
      <c r="AH353" s="27"/>
      <c r="AI353" s="27"/>
      <c r="AJ353" s="27"/>
      <c r="AK353" s="27"/>
      <c r="AL353" s="27"/>
      <c r="AN353" s="27"/>
      <c r="AO353" s="27"/>
      <c r="AP353" s="27"/>
      <c r="AQ353" s="27"/>
      <c r="AR353" s="27"/>
    </row>
    <row r="354" spans="1:44" x14ac:dyDescent="0.25">
      <c r="A354" s="27"/>
      <c r="B354" s="27"/>
      <c r="C354" s="27"/>
      <c r="D354" s="27"/>
      <c r="E354" s="27"/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  <c r="R354" s="27"/>
      <c r="S354" s="27"/>
      <c r="T354" s="27"/>
      <c r="U354" s="27"/>
      <c r="V354" s="27"/>
      <c r="W354" s="27"/>
      <c r="X354" s="27"/>
      <c r="Y354" s="27"/>
      <c r="Z354" s="27"/>
      <c r="AA354" s="27"/>
      <c r="AB354" s="27"/>
      <c r="AC354" s="27"/>
      <c r="AD354" s="27"/>
      <c r="AE354" s="27"/>
      <c r="AF354" s="27"/>
      <c r="AG354" s="27"/>
      <c r="AH354" s="27"/>
      <c r="AI354" s="27"/>
      <c r="AJ354" s="27"/>
      <c r="AK354" s="27"/>
      <c r="AL354" s="27"/>
      <c r="AN354" s="27"/>
      <c r="AO354" s="27"/>
      <c r="AP354" s="27"/>
      <c r="AQ354" s="27"/>
      <c r="AR354" s="27"/>
    </row>
    <row r="355" spans="1:44" x14ac:dyDescent="0.25">
      <c r="A355" s="27"/>
      <c r="B355" s="27"/>
      <c r="C355" s="27"/>
      <c r="D355" s="27"/>
      <c r="E355" s="27"/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  <c r="R355" s="27"/>
      <c r="S355" s="27"/>
      <c r="T355" s="27"/>
      <c r="U355" s="27"/>
      <c r="V355" s="27"/>
      <c r="W355" s="27"/>
      <c r="X355" s="27"/>
      <c r="Y355" s="27"/>
      <c r="Z355" s="27"/>
      <c r="AA355" s="27"/>
      <c r="AB355" s="27"/>
      <c r="AC355" s="27"/>
      <c r="AD355" s="27"/>
      <c r="AE355" s="27"/>
      <c r="AF355" s="27"/>
      <c r="AG355" s="27"/>
      <c r="AH355" s="27"/>
      <c r="AI355" s="27"/>
      <c r="AJ355" s="27"/>
      <c r="AK355" s="27"/>
      <c r="AL355" s="27"/>
      <c r="AN355" s="27"/>
      <c r="AO355" s="27"/>
      <c r="AP355" s="27"/>
      <c r="AQ355" s="27"/>
      <c r="AR355" s="27"/>
    </row>
    <row r="356" spans="1:44" x14ac:dyDescent="0.25">
      <c r="A356" s="27"/>
      <c r="B356" s="27"/>
      <c r="C356" s="27"/>
      <c r="D356" s="27"/>
      <c r="E356" s="27"/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  <c r="R356" s="27"/>
      <c r="S356" s="27"/>
      <c r="T356" s="27"/>
      <c r="U356" s="27"/>
      <c r="V356" s="27"/>
      <c r="W356" s="27"/>
      <c r="X356" s="27"/>
      <c r="Y356" s="27"/>
      <c r="Z356" s="27"/>
      <c r="AA356" s="27"/>
      <c r="AB356" s="27"/>
      <c r="AC356" s="27"/>
      <c r="AD356" s="27"/>
      <c r="AE356" s="27"/>
      <c r="AF356" s="27"/>
      <c r="AG356" s="27"/>
      <c r="AH356" s="27"/>
      <c r="AI356" s="27"/>
      <c r="AJ356" s="27"/>
      <c r="AK356" s="27"/>
      <c r="AL356" s="27"/>
      <c r="AN356" s="27"/>
      <c r="AO356" s="27"/>
      <c r="AP356" s="27"/>
      <c r="AQ356" s="27"/>
      <c r="AR356" s="27"/>
    </row>
    <row r="357" spans="1:44" x14ac:dyDescent="0.25">
      <c r="A357" s="27"/>
      <c r="B357" s="27"/>
      <c r="C357" s="27"/>
      <c r="D357" s="27"/>
      <c r="E357" s="27"/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  <c r="R357" s="27"/>
      <c r="S357" s="27"/>
      <c r="T357" s="27"/>
      <c r="U357" s="27"/>
      <c r="V357" s="27"/>
      <c r="W357" s="27"/>
      <c r="X357" s="27"/>
      <c r="Y357" s="27"/>
      <c r="Z357" s="27"/>
      <c r="AA357" s="27"/>
      <c r="AB357" s="27"/>
      <c r="AC357" s="27"/>
      <c r="AD357" s="27"/>
      <c r="AE357" s="27"/>
      <c r="AF357" s="27"/>
      <c r="AG357" s="27"/>
      <c r="AH357" s="27"/>
      <c r="AI357" s="27"/>
      <c r="AJ357" s="27"/>
      <c r="AK357" s="27"/>
      <c r="AL357" s="27"/>
      <c r="AN357" s="27"/>
      <c r="AO357" s="27"/>
      <c r="AP357" s="27"/>
      <c r="AQ357" s="27"/>
      <c r="AR357" s="27"/>
    </row>
    <row r="358" spans="1:44" x14ac:dyDescent="0.25">
      <c r="A358" s="27"/>
      <c r="B358" s="27"/>
      <c r="C358" s="27"/>
      <c r="D358" s="27"/>
      <c r="E358" s="27"/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  <c r="R358" s="27"/>
      <c r="S358" s="27"/>
      <c r="T358" s="27"/>
      <c r="U358" s="27"/>
      <c r="V358" s="27"/>
      <c r="W358" s="27"/>
      <c r="X358" s="27"/>
      <c r="Y358" s="27"/>
      <c r="Z358" s="27"/>
      <c r="AA358" s="27"/>
      <c r="AB358" s="27"/>
      <c r="AC358" s="27"/>
      <c r="AD358" s="27"/>
      <c r="AE358" s="27"/>
      <c r="AF358" s="27"/>
      <c r="AG358" s="27"/>
      <c r="AH358" s="27"/>
      <c r="AI358" s="27"/>
      <c r="AJ358" s="27"/>
      <c r="AK358" s="27"/>
      <c r="AL358" s="27"/>
      <c r="AN358" s="27"/>
      <c r="AO358" s="27"/>
      <c r="AP358" s="27"/>
      <c r="AQ358" s="27"/>
      <c r="AR358" s="27"/>
    </row>
    <row r="359" spans="1:44" x14ac:dyDescent="0.25">
      <c r="A359" s="27"/>
      <c r="B359" s="27"/>
      <c r="C359" s="27"/>
      <c r="D359" s="27"/>
      <c r="E359" s="27"/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  <c r="R359" s="27"/>
      <c r="S359" s="27"/>
      <c r="T359" s="27"/>
      <c r="U359" s="27"/>
      <c r="V359" s="27"/>
      <c r="W359" s="27"/>
      <c r="X359" s="27"/>
      <c r="Y359" s="27"/>
      <c r="Z359" s="27"/>
      <c r="AA359" s="27"/>
      <c r="AB359" s="27"/>
      <c r="AC359" s="27"/>
      <c r="AD359" s="27"/>
      <c r="AE359" s="27"/>
      <c r="AF359" s="27"/>
      <c r="AG359" s="27"/>
      <c r="AH359" s="27"/>
      <c r="AI359" s="27"/>
      <c r="AJ359" s="27"/>
      <c r="AK359" s="27"/>
      <c r="AL359" s="27"/>
      <c r="AN359" s="27"/>
      <c r="AO359" s="27"/>
      <c r="AP359" s="27"/>
      <c r="AQ359" s="27"/>
      <c r="AR359" s="27"/>
    </row>
    <row r="360" spans="1:44" x14ac:dyDescent="0.25">
      <c r="A360" s="27"/>
      <c r="B360" s="27"/>
      <c r="C360" s="27"/>
      <c r="D360" s="27"/>
      <c r="E360" s="27"/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  <c r="R360" s="27"/>
      <c r="S360" s="27"/>
      <c r="T360" s="27"/>
      <c r="U360" s="27"/>
      <c r="V360" s="27"/>
      <c r="W360" s="27"/>
      <c r="X360" s="27"/>
      <c r="Y360" s="27"/>
      <c r="Z360" s="27"/>
      <c r="AA360" s="27"/>
      <c r="AB360" s="27"/>
      <c r="AC360" s="27"/>
      <c r="AD360" s="27"/>
      <c r="AE360" s="27"/>
      <c r="AF360" s="27"/>
      <c r="AG360" s="27"/>
      <c r="AH360" s="27"/>
      <c r="AI360" s="27"/>
      <c r="AJ360" s="27"/>
      <c r="AK360" s="27"/>
      <c r="AL360" s="27"/>
      <c r="AN360" s="27"/>
      <c r="AO360" s="27"/>
      <c r="AP360" s="27"/>
      <c r="AQ360" s="27"/>
      <c r="AR360" s="27"/>
    </row>
    <row r="361" spans="1:44" x14ac:dyDescent="0.25">
      <c r="A361" s="27"/>
      <c r="B361" s="27"/>
      <c r="C361" s="27"/>
      <c r="D361" s="27"/>
      <c r="E361" s="27"/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  <c r="R361" s="27"/>
      <c r="S361" s="27"/>
      <c r="T361" s="27"/>
      <c r="U361" s="27"/>
      <c r="V361" s="27"/>
      <c r="W361" s="27"/>
      <c r="X361" s="27"/>
      <c r="Y361" s="27"/>
      <c r="Z361" s="27"/>
      <c r="AA361" s="27"/>
      <c r="AB361" s="27"/>
      <c r="AC361" s="27"/>
      <c r="AD361" s="27"/>
      <c r="AE361" s="27"/>
      <c r="AF361" s="27"/>
      <c r="AG361" s="27"/>
      <c r="AH361" s="27"/>
      <c r="AI361" s="27"/>
      <c r="AJ361" s="27"/>
      <c r="AK361" s="27"/>
      <c r="AL361" s="27"/>
      <c r="AN361" s="27"/>
      <c r="AO361" s="27"/>
      <c r="AP361" s="27"/>
      <c r="AQ361" s="27"/>
      <c r="AR361" s="27"/>
    </row>
    <row r="362" spans="1:44" x14ac:dyDescent="0.25">
      <c r="A362" s="27"/>
      <c r="B362" s="27"/>
      <c r="C362" s="27"/>
      <c r="D362" s="27"/>
      <c r="E362" s="27"/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  <c r="R362" s="27"/>
      <c r="S362" s="27"/>
      <c r="T362" s="27"/>
      <c r="U362" s="27"/>
      <c r="V362" s="27"/>
      <c r="W362" s="27"/>
      <c r="X362" s="27"/>
      <c r="Y362" s="27"/>
      <c r="Z362" s="27"/>
      <c r="AA362" s="27"/>
      <c r="AB362" s="27"/>
      <c r="AC362" s="27"/>
      <c r="AD362" s="27"/>
      <c r="AE362" s="27"/>
      <c r="AF362" s="27"/>
      <c r="AG362" s="27"/>
      <c r="AH362" s="27"/>
      <c r="AI362" s="27"/>
      <c r="AJ362" s="27"/>
      <c r="AK362" s="27"/>
      <c r="AL362" s="27"/>
      <c r="AN362" s="27"/>
      <c r="AO362" s="27"/>
      <c r="AP362" s="27"/>
      <c r="AQ362" s="27"/>
      <c r="AR362" s="27"/>
    </row>
    <row r="363" spans="1:44" x14ac:dyDescent="0.25">
      <c r="A363" s="27"/>
      <c r="B363" s="27"/>
      <c r="C363" s="27"/>
      <c r="D363" s="27"/>
      <c r="E363" s="27"/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  <c r="R363" s="27"/>
      <c r="S363" s="27"/>
      <c r="T363" s="27"/>
      <c r="U363" s="27"/>
      <c r="V363" s="27"/>
      <c r="W363" s="27"/>
      <c r="X363" s="27"/>
      <c r="Y363" s="27"/>
      <c r="Z363" s="27"/>
      <c r="AA363" s="27"/>
      <c r="AB363" s="27"/>
      <c r="AC363" s="27"/>
      <c r="AD363" s="27"/>
      <c r="AE363" s="27"/>
      <c r="AF363" s="27"/>
      <c r="AG363" s="27"/>
      <c r="AH363" s="27"/>
      <c r="AI363" s="27"/>
      <c r="AJ363" s="27"/>
      <c r="AK363" s="27"/>
      <c r="AL363" s="27"/>
      <c r="AN363" s="27"/>
      <c r="AO363" s="27"/>
      <c r="AP363" s="27"/>
      <c r="AQ363" s="27"/>
      <c r="AR363" s="27"/>
    </row>
    <row r="364" spans="1:44" x14ac:dyDescent="0.25">
      <c r="A364" s="27"/>
      <c r="B364" s="27"/>
      <c r="C364" s="27"/>
      <c r="D364" s="27"/>
      <c r="E364" s="27"/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  <c r="R364" s="27"/>
      <c r="S364" s="27"/>
      <c r="T364" s="27"/>
      <c r="U364" s="27"/>
      <c r="V364" s="27"/>
      <c r="W364" s="27"/>
      <c r="X364" s="27"/>
      <c r="Y364" s="27"/>
      <c r="Z364" s="27"/>
      <c r="AA364" s="27"/>
      <c r="AB364" s="27"/>
      <c r="AC364" s="27"/>
      <c r="AD364" s="27"/>
      <c r="AE364" s="27"/>
      <c r="AF364" s="27"/>
      <c r="AG364" s="27"/>
      <c r="AH364" s="27"/>
      <c r="AI364" s="27"/>
      <c r="AJ364" s="27"/>
      <c r="AK364" s="27"/>
      <c r="AL364" s="27"/>
      <c r="AN364" s="27"/>
      <c r="AO364" s="27"/>
      <c r="AP364" s="27"/>
      <c r="AQ364" s="27"/>
      <c r="AR364" s="27"/>
    </row>
    <row r="365" spans="1:44" x14ac:dyDescent="0.25">
      <c r="A365" s="27"/>
      <c r="B365" s="27"/>
      <c r="C365" s="27"/>
      <c r="D365" s="27"/>
      <c r="E365" s="27"/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  <c r="R365" s="27"/>
      <c r="S365" s="27"/>
      <c r="T365" s="27"/>
      <c r="U365" s="27"/>
      <c r="V365" s="27"/>
      <c r="W365" s="27"/>
      <c r="X365" s="27"/>
      <c r="Y365" s="27"/>
      <c r="Z365" s="27"/>
      <c r="AA365" s="27"/>
      <c r="AB365" s="27"/>
      <c r="AC365" s="27"/>
      <c r="AD365" s="27"/>
      <c r="AE365" s="27"/>
      <c r="AF365" s="27"/>
      <c r="AG365" s="27"/>
      <c r="AH365" s="27"/>
      <c r="AI365" s="27"/>
      <c r="AJ365" s="27"/>
      <c r="AK365" s="27"/>
      <c r="AL365" s="27"/>
      <c r="AN365" s="27"/>
      <c r="AO365" s="27"/>
      <c r="AP365" s="27"/>
      <c r="AQ365" s="27"/>
      <c r="AR365" s="27"/>
    </row>
    <row r="366" spans="1:44" x14ac:dyDescent="0.25">
      <c r="A366" s="27"/>
      <c r="B366" s="27"/>
      <c r="C366" s="27"/>
      <c r="D366" s="27"/>
      <c r="E366" s="27"/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  <c r="R366" s="27"/>
      <c r="S366" s="27"/>
      <c r="T366" s="27"/>
      <c r="U366" s="27"/>
      <c r="V366" s="27"/>
      <c r="W366" s="27"/>
      <c r="X366" s="27"/>
      <c r="Y366" s="27"/>
      <c r="Z366" s="27"/>
      <c r="AA366" s="27"/>
      <c r="AB366" s="27"/>
      <c r="AC366" s="27"/>
      <c r="AD366" s="27"/>
      <c r="AE366" s="27"/>
      <c r="AF366" s="27"/>
      <c r="AG366" s="27"/>
      <c r="AH366" s="27"/>
      <c r="AI366" s="27"/>
      <c r="AJ366" s="27"/>
      <c r="AK366" s="27"/>
      <c r="AL366" s="27"/>
      <c r="AN366" s="27"/>
      <c r="AO366" s="27"/>
      <c r="AP366" s="27"/>
      <c r="AQ366" s="27"/>
      <c r="AR366" s="27"/>
    </row>
    <row r="367" spans="1:44" x14ac:dyDescent="0.25">
      <c r="A367" s="27"/>
      <c r="B367" s="27"/>
      <c r="C367" s="27"/>
      <c r="D367" s="27"/>
      <c r="E367" s="27"/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  <c r="R367" s="27"/>
      <c r="S367" s="27"/>
      <c r="T367" s="27"/>
      <c r="U367" s="27"/>
      <c r="V367" s="27"/>
      <c r="W367" s="27"/>
      <c r="X367" s="27"/>
      <c r="Y367" s="27"/>
      <c r="Z367" s="27"/>
      <c r="AA367" s="27"/>
      <c r="AB367" s="27"/>
      <c r="AC367" s="27"/>
      <c r="AD367" s="27"/>
      <c r="AE367" s="27"/>
      <c r="AF367" s="27"/>
      <c r="AG367" s="27"/>
      <c r="AH367" s="27"/>
      <c r="AI367" s="27"/>
      <c r="AJ367" s="27"/>
      <c r="AK367" s="27"/>
      <c r="AL367" s="27"/>
      <c r="AN367" s="27"/>
      <c r="AO367" s="27"/>
      <c r="AP367" s="27"/>
      <c r="AQ367" s="27"/>
      <c r="AR367" s="27"/>
    </row>
    <row r="368" spans="1:44" x14ac:dyDescent="0.25">
      <c r="A368" s="27"/>
      <c r="B368" s="27"/>
      <c r="C368" s="27"/>
      <c r="D368" s="27"/>
      <c r="E368" s="27"/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  <c r="R368" s="27"/>
      <c r="S368" s="27"/>
      <c r="T368" s="27"/>
      <c r="U368" s="27"/>
      <c r="V368" s="27"/>
      <c r="W368" s="27"/>
      <c r="X368" s="27"/>
      <c r="Y368" s="27"/>
      <c r="Z368" s="27"/>
      <c r="AA368" s="27"/>
      <c r="AB368" s="27"/>
      <c r="AC368" s="27"/>
      <c r="AD368" s="27"/>
      <c r="AE368" s="27"/>
      <c r="AF368" s="27"/>
      <c r="AG368" s="27"/>
      <c r="AH368" s="27"/>
      <c r="AI368" s="27"/>
      <c r="AJ368" s="27"/>
      <c r="AK368" s="27"/>
      <c r="AL368" s="27"/>
      <c r="AN368" s="27"/>
      <c r="AO368" s="27"/>
      <c r="AP368" s="27"/>
      <c r="AQ368" s="27"/>
      <c r="AR368" s="27"/>
    </row>
    <row r="369" spans="1:44" x14ac:dyDescent="0.25">
      <c r="A369" s="27"/>
      <c r="B369" s="27"/>
      <c r="C369" s="27"/>
      <c r="D369" s="27"/>
      <c r="E369" s="27"/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  <c r="R369" s="27"/>
      <c r="S369" s="27"/>
      <c r="T369" s="27"/>
      <c r="U369" s="27"/>
      <c r="V369" s="27"/>
      <c r="W369" s="27"/>
      <c r="X369" s="27"/>
      <c r="Y369" s="27"/>
      <c r="Z369" s="27"/>
      <c r="AA369" s="27"/>
      <c r="AB369" s="27"/>
      <c r="AC369" s="27"/>
      <c r="AD369" s="27"/>
      <c r="AE369" s="27"/>
      <c r="AF369" s="27"/>
      <c r="AG369" s="27"/>
      <c r="AH369" s="27"/>
      <c r="AI369" s="27"/>
      <c r="AJ369" s="27"/>
      <c r="AK369" s="27"/>
      <c r="AL369" s="27"/>
      <c r="AN369" s="27"/>
      <c r="AO369" s="27"/>
      <c r="AP369" s="27"/>
      <c r="AQ369" s="27"/>
      <c r="AR369" s="27"/>
    </row>
    <row r="370" spans="1:44" x14ac:dyDescent="0.25">
      <c r="A370" s="27"/>
      <c r="B370" s="27"/>
      <c r="C370" s="27"/>
      <c r="D370" s="27"/>
      <c r="E370" s="27"/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7"/>
      <c r="AA370" s="27"/>
      <c r="AB370" s="27"/>
      <c r="AC370" s="27"/>
      <c r="AD370" s="27"/>
      <c r="AE370" s="27"/>
      <c r="AF370" s="27"/>
      <c r="AG370" s="27"/>
      <c r="AH370" s="27"/>
      <c r="AI370" s="27"/>
      <c r="AJ370" s="27"/>
      <c r="AK370" s="27"/>
      <c r="AL370" s="27"/>
      <c r="AN370" s="27"/>
      <c r="AO370" s="27"/>
      <c r="AP370" s="27"/>
      <c r="AQ370" s="27"/>
      <c r="AR370" s="27"/>
    </row>
    <row r="371" spans="1:44" x14ac:dyDescent="0.25">
      <c r="A371" s="27"/>
      <c r="B371" s="27"/>
      <c r="C371" s="27"/>
      <c r="D371" s="27"/>
      <c r="E371" s="27"/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  <c r="R371" s="27"/>
      <c r="S371" s="27"/>
      <c r="T371" s="27"/>
      <c r="U371" s="27"/>
      <c r="V371" s="27"/>
      <c r="W371" s="27"/>
      <c r="X371" s="27"/>
      <c r="Y371" s="27"/>
      <c r="Z371" s="27"/>
      <c r="AA371" s="27"/>
      <c r="AB371" s="27"/>
      <c r="AC371" s="27"/>
      <c r="AD371" s="27"/>
      <c r="AE371" s="27"/>
      <c r="AF371" s="27"/>
      <c r="AG371" s="27"/>
      <c r="AH371" s="27"/>
      <c r="AI371" s="27"/>
      <c r="AJ371" s="27"/>
      <c r="AK371" s="27"/>
      <c r="AL371" s="27"/>
      <c r="AN371" s="27"/>
      <c r="AO371" s="27"/>
      <c r="AP371" s="27"/>
      <c r="AQ371" s="27"/>
      <c r="AR371" s="27"/>
    </row>
    <row r="372" spans="1:44" x14ac:dyDescent="0.25">
      <c r="A372" s="27"/>
      <c r="B372" s="27"/>
      <c r="C372" s="27"/>
      <c r="D372" s="27"/>
      <c r="E372" s="27"/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  <c r="R372" s="27"/>
      <c r="S372" s="27"/>
      <c r="T372" s="27"/>
      <c r="U372" s="27"/>
      <c r="V372" s="27"/>
      <c r="W372" s="27"/>
      <c r="X372" s="27"/>
      <c r="Y372" s="27"/>
      <c r="Z372" s="27"/>
      <c r="AA372" s="27"/>
      <c r="AB372" s="27"/>
      <c r="AC372" s="27"/>
      <c r="AD372" s="27"/>
      <c r="AE372" s="27"/>
      <c r="AF372" s="27"/>
      <c r="AG372" s="27"/>
      <c r="AH372" s="27"/>
      <c r="AI372" s="27"/>
      <c r="AJ372" s="27"/>
      <c r="AK372" s="27"/>
      <c r="AL372" s="27"/>
      <c r="AN372" s="27"/>
      <c r="AO372" s="27"/>
      <c r="AP372" s="27"/>
      <c r="AQ372" s="27"/>
      <c r="AR372" s="27"/>
    </row>
    <row r="373" spans="1:44" x14ac:dyDescent="0.25">
      <c r="A373" s="27"/>
      <c r="B373" s="27"/>
      <c r="C373" s="27"/>
      <c r="D373" s="27"/>
      <c r="E373" s="27"/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  <c r="R373" s="27"/>
      <c r="S373" s="27"/>
      <c r="T373" s="27"/>
      <c r="U373" s="27"/>
      <c r="V373" s="27"/>
      <c r="W373" s="27"/>
      <c r="X373" s="27"/>
      <c r="Y373" s="27"/>
      <c r="Z373" s="27"/>
      <c r="AA373" s="27"/>
      <c r="AB373" s="27"/>
      <c r="AC373" s="27"/>
      <c r="AD373" s="27"/>
      <c r="AE373" s="27"/>
      <c r="AF373" s="27"/>
      <c r="AG373" s="27"/>
      <c r="AH373" s="27"/>
      <c r="AI373" s="27"/>
      <c r="AJ373" s="27"/>
      <c r="AK373" s="27"/>
      <c r="AL373" s="27"/>
      <c r="AN373" s="27"/>
      <c r="AO373" s="27"/>
      <c r="AP373" s="27"/>
      <c r="AQ373" s="27"/>
      <c r="AR373" s="27"/>
    </row>
    <row r="374" spans="1:44" x14ac:dyDescent="0.25">
      <c r="A374" s="27"/>
      <c r="B374" s="27"/>
      <c r="C374" s="27"/>
      <c r="D374" s="27"/>
      <c r="E374" s="27"/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  <c r="R374" s="27"/>
      <c r="S374" s="27"/>
      <c r="T374" s="27"/>
      <c r="U374" s="27"/>
      <c r="V374" s="27"/>
      <c r="W374" s="27"/>
      <c r="X374" s="27"/>
      <c r="Y374" s="27"/>
      <c r="Z374" s="27"/>
      <c r="AA374" s="27"/>
      <c r="AB374" s="27"/>
      <c r="AC374" s="27"/>
      <c r="AD374" s="27"/>
      <c r="AE374" s="27"/>
      <c r="AF374" s="27"/>
      <c r="AG374" s="27"/>
      <c r="AH374" s="27"/>
      <c r="AI374" s="27"/>
      <c r="AJ374" s="27"/>
      <c r="AK374" s="27"/>
      <c r="AL374" s="27"/>
      <c r="AN374" s="27"/>
      <c r="AO374" s="27"/>
      <c r="AP374" s="27"/>
      <c r="AQ374" s="27"/>
      <c r="AR374" s="27"/>
    </row>
    <row r="375" spans="1:44" x14ac:dyDescent="0.25">
      <c r="A375" s="27"/>
      <c r="B375" s="27"/>
      <c r="C375" s="27"/>
      <c r="D375" s="27"/>
      <c r="E375" s="27"/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  <c r="R375" s="27"/>
      <c r="S375" s="27"/>
      <c r="T375" s="27"/>
      <c r="U375" s="27"/>
      <c r="V375" s="27"/>
      <c r="W375" s="27"/>
      <c r="X375" s="27"/>
      <c r="Y375" s="27"/>
      <c r="Z375" s="27"/>
      <c r="AA375" s="27"/>
      <c r="AB375" s="27"/>
      <c r="AC375" s="27"/>
      <c r="AD375" s="27"/>
      <c r="AE375" s="27"/>
      <c r="AF375" s="27"/>
      <c r="AG375" s="27"/>
      <c r="AH375" s="27"/>
      <c r="AI375" s="27"/>
      <c r="AJ375" s="27"/>
      <c r="AK375" s="27"/>
      <c r="AL375" s="27"/>
      <c r="AN375" s="27"/>
      <c r="AO375" s="27"/>
      <c r="AP375" s="27"/>
      <c r="AQ375" s="27"/>
      <c r="AR375" s="27"/>
    </row>
    <row r="376" spans="1:44" x14ac:dyDescent="0.25">
      <c r="A376" s="27"/>
      <c r="B376" s="27"/>
      <c r="C376" s="27"/>
      <c r="D376" s="27"/>
      <c r="E376" s="27"/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  <c r="R376" s="27"/>
      <c r="S376" s="27"/>
      <c r="T376" s="27"/>
      <c r="U376" s="27"/>
      <c r="V376" s="27"/>
      <c r="W376" s="27"/>
      <c r="X376" s="27"/>
      <c r="Y376" s="27"/>
      <c r="Z376" s="27"/>
      <c r="AA376" s="27"/>
      <c r="AB376" s="27"/>
      <c r="AC376" s="27"/>
      <c r="AD376" s="27"/>
      <c r="AE376" s="27"/>
      <c r="AF376" s="27"/>
      <c r="AG376" s="27"/>
      <c r="AH376" s="27"/>
      <c r="AI376" s="27"/>
      <c r="AJ376" s="27"/>
      <c r="AK376" s="27"/>
      <c r="AL376" s="27"/>
      <c r="AN376" s="27"/>
      <c r="AO376" s="27"/>
      <c r="AP376" s="27"/>
      <c r="AQ376" s="27"/>
      <c r="AR376" s="27"/>
    </row>
    <row r="377" spans="1:44" x14ac:dyDescent="0.25">
      <c r="A377" s="27"/>
      <c r="B377" s="27"/>
      <c r="C377" s="27"/>
      <c r="D377" s="27"/>
      <c r="E377" s="27"/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  <c r="R377" s="27"/>
      <c r="S377" s="27"/>
      <c r="T377" s="27"/>
      <c r="U377" s="27"/>
      <c r="V377" s="27"/>
      <c r="W377" s="27"/>
      <c r="X377" s="27"/>
      <c r="Y377" s="27"/>
      <c r="Z377" s="27"/>
      <c r="AA377" s="27"/>
      <c r="AB377" s="27"/>
      <c r="AC377" s="27"/>
      <c r="AD377" s="27"/>
      <c r="AE377" s="27"/>
      <c r="AF377" s="27"/>
      <c r="AG377" s="27"/>
      <c r="AH377" s="27"/>
      <c r="AI377" s="27"/>
      <c r="AJ377" s="27"/>
      <c r="AK377" s="27"/>
      <c r="AL377" s="27"/>
      <c r="AN377" s="27"/>
      <c r="AO377" s="27"/>
      <c r="AP377" s="27"/>
      <c r="AQ377" s="27"/>
      <c r="AR377" s="27"/>
    </row>
    <row r="378" spans="1:44" x14ac:dyDescent="0.25">
      <c r="A378" s="27"/>
      <c r="B378" s="27"/>
      <c r="C378" s="27"/>
      <c r="D378" s="27"/>
      <c r="E378" s="27"/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  <c r="R378" s="27"/>
      <c r="S378" s="27"/>
      <c r="T378" s="27"/>
      <c r="U378" s="27"/>
      <c r="V378" s="27"/>
      <c r="W378" s="27"/>
      <c r="X378" s="27"/>
      <c r="Y378" s="27"/>
      <c r="Z378" s="27"/>
      <c r="AA378" s="27"/>
      <c r="AB378" s="27"/>
      <c r="AC378" s="27"/>
      <c r="AD378" s="27"/>
      <c r="AE378" s="27"/>
      <c r="AF378" s="27"/>
      <c r="AG378" s="27"/>
      <c r="AH378" s="27"/>
      <c r="AI378" s="27"/>
      <c r="AJ378" s="27"/>
      <c r="AK378" s="27"/>
      <c r="AL378" s="27"/>
      <c r="AN378" s="27"/>
      <c r="AO378" s="27"/>
      <c r="AP378" s="27"/>
      <c r="AQ378" s="27"/>
      <c r="AR378" s="27"/>
    </row>
    <row r="379" spans="1:44" x14ac:dyDescent="0.25">
      <c r="A379" s="27"/>
      <c r="B379" s="27"/>
      <c r="C379" s="27"/>
      <c r="D379" s="27"/>
      <c r="E379" s="27"/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  <c r="R379" s="27"/>
      <c r="S379" s="27"/>
      <c r="T379" s="27"/>
      <c r="U379" s="27"/>
      <c r="V379" s="27"/>
      <c r="W379" s="27"/>
      <c r="X379" s="27"/>
      <c r="Y379" s="27"/>
      <c r="Z379" s="27"/>
      <c r="AA379" s="27"/>
      <c r="AB379" s="27"/>
      <c r="AC379" s="27"/>
      <c r="AD379" s="27"/>
      <c r="AE379" s="27"/>
      <c r="AF379" s="27"/>
      <c r="AG379" s="27"/>
      <c r="AH379" s="27"/>
      <c r="AI379" s="27"/>
      <c r="AJ379" s="27"/>
      <c r="AK379" s="27"/>
      <c r="AL379" s="27"/>
      <c r="AN379" s="27"/>
      <c r="AO379" s="27"/>
      <c r="AP379" s="27"/>
      <c r="AQ379" s="27"/>
      <c r="AR379" s="27"/>
    </row>
    <row r="380" spans="1:44" x14ac:dyDescent="0.25">
      <c r="A380" s="27"/>
      <c r="B380" s="27"/>
      <c r="C380" s="27"/>
      <c r="D380" s="27"/>
      <c r="E380" s="27"/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  <c r="R380" s="27"/>
      <c r="S380" s="27"/>
      <c r="T380" s="27"/>
      <c r="U380" s="27"/>
      <c r="V380" s="27"/>
      <c r="W380" s="27"/>
      <c r="X380" s="27"/>
      <c r="Y380" s="27"/>
      <c r="Z380" s="27"/>
      <c r="AA380" s="27"/>
      <c r="AB380" s="27"/>
      <c r="AC380" s="27"/>
      <c r="AD380" s="27"/>
      <c r="AE380" s="27"/>
      <c r="AF380" s="27"/>
      <c r="AG380" s="27"/>
      <c r="AH380" s="27"/>
      <c r="AI380" s="27"/>
      <c r="AJ380" s="27"/>
      <c r="AK380" s="27"/>
      <c r="AL380" s="27"/>
      <c r="AN380" s="27"/>
      <c r="AO380" s="27"/>
      <c r="AP380" s="27"/>
      <c r="AQ380" s="27"/>
      <c r="AR380" s="27"/>
    </row>
    <row r="381" spans="1:44" x14ac:dyDescent="0.25">
      <c r="A381" s="27"/>
      <c r="B381" s="27"/>
      <c r="C381" s="27"/>
      <c r="D381" s="27"/>
      <c r="E381" s="27"/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  <c r="R381" s="27"/>
      <c r="S381" s="27"/>
      <c r="T381" s="27"/>
      <c r="U381" s="27"/>
      <c r="V381" s="27"/>
      <c r="W381" s="27"/>
      <c r="X381" s="27"/>
      <c r="Y381" s="27"/>
      <c r="Z381" s="27"/>
      <c r="AA381" s="27"/>
      <c r="AB381" s="27"/>
      <c r="AC381" s="27"/>
      <c r="AD381" s="27"/>
      <c r="AE381" s="27"/>
      <c r="AF381" s="27"/>
      <c r="AG381" s="27"/>
      <c r="AH381" s="27"/>
      <c r="AI381" s="27"/>
      <c r="AJ381" s="27"/>
      <c r="AK381" s="27"/>
      <c r="AL381" s="27"/>
      <c r="AN381" s="27"/>
      <c r="AO381" s="27"/>
      <c r="AP381" s="27"/>
      <c r="AQ381" s="27"/>
      <c r="AR381" s="27"/>
    </row>
    <row r="382" spans="1:44" x14ac:dyDescent="0.25">
      <c r="A382" s="27"/>
      <c r="B382" s="27"/>
      <c r="C382" s="27"/>
      <c r="D382" s="27"/>
      <c r="E382" s="27"/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  <c r="R382" s="27"/>
      <c r="S382" s="27"/>
      <c r="T382" s="27"/>
      <c r="U382" s="27"/>
      <c r="V382" s="27"/>
      <c r="W382" s="27"/>
      <c r="X382" s="27"/>
      <c r="Y382" s="27"/>
      <c r="Z382" s="27"/>
      <c r="AA382" s="27"/>
      <c r="AB382" s="27"/>
      <c r="AC382" s="27"/>
      <c r="AD382" s="27"/>
      <c r="AE382" s="27"/>
      <c r="AF382" s="27"/>
      <c r="AG382" s="27"/>
      <c r="AH382" s="27"/>
      <c r="AI382" s="27"/>
      <c r="AJ382" s="27"/>
      <c r="AK382" s="27"/>
      <c r="AL382" s="27"/>
      <c r="AN382" s="27"/>
      <c r="AO382" s="27"/>
      <c r="AP382" s="27"/>
      <c r="AQ382" s="27"/>
      <c r="AR382" s="27"/>
    </row>
    <row r="383" spans="1:44" x14ac:dyDescent="0.25">
      <c r="A383" s="27"/>
      <c r="B383" s="27"/>
      <c r="C383" s="27"/>
      <c r="D383" s="27"/>
      <c r="E383" s="27"/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  <c r="R383" s="27"/>
      <c r="S383" s="27"/>
      <c r="T383" s="27"/>
      <c r="U383" s="27"/>
      <c r="V383" s="27"/>
      <c r="W383" s="27"/>
      <c r="X383" s="27"/>
      <c r="Y383" s="27"/>
      <c r="Z383" s="27"/>
      <c r="AA383" s="27"/>
      <c r="AB383" s="27"/>
      <c r="AC383" s="27"/>
      <c r="AD383" s="27"/>
      <c r="AE383" s="27"/>
      <c r="AF383" s="27"/>
      <c r="AG383" s="27"/>
      <c r="AH383" s="27"/>
      <c r="AI383" s="27"/>
      <c r="AJ383" s="27"/>
      <c r="AK383" s="27"/>
      <c r="AL383" s="27"/>
      <c r="AN383" s="27"/>
      <c r="AO383" s="27"/>
      <c r="AP383" s="27"/>
      <c r="AQ383" s="27"/>
      <c r="AR383" s="27"/>
    </row>
    <row r="384" spans="1:44" x14ac:dyDescent="0.25">
      <c r="A384" s="27"/>
      <c r="B384" s="27"/>
      <c r="C384" s="27"/>
      <c r="D384" s="27"/>
      <c r="E384" s="27"/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  <c r="R384" s="27"/>
      <c r="S384" s="27"/>
      <c r="T384" s="27"/>
      <c r="U384" s="27"/>
      <c r="V384" s="27"/>
      <c r="W384" s="27"/>
      <c r="X384" s="27"/>
      <c r="Y384" s="27"/>
      <c r="Z384" s="27"/>
      <c r="AA384" s="27"/>
      <c r="AB384" s="27"/>
      <c r="AC384" s="27"/>
      <c r="AD384" s="27"/>
      <c r="AE384" s="27"/>
      <c r="AF384" s="27"/>
      <c r="AG384" s="27"/>
      <c r="AH384" s="27"/>
      <c r="AI384" s="27"/>
      <c r="AJ384" s="27"/>
      <c r="AK384" s="27"/>
      <c r="AL384" s="27"/>
      <c r="AN384" s="27"/>
      <c r="AO384" s="27"/>
      <c r="AP384" s="27"/>
      <c r="AQ384" s="27"/>
      <c r="AR384" s="27"/>
    </row>
    <row r="385" spans="1:44" x14ac:dyDescent="0.25">
      <c r="A385" s="27"/>
      <c r="B385" s="27"/>
      <c r="C385" s="27"/>
      <c r="D385" s="27"/>
      <c r="E385" s="27"/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  <c r="AA385" s="27"/>
      <c r="AB385" s="27"/>
      <c r="AC385" s="27"/>
      <c r="AD385" s="27"/>
      <c r="AE385" s="27"/>
      <c r="AF385" s="27"/>
      <c r="AG385" s="27"/>
      <c r="AH385" s="27"/>
      <c r="AI385" s="27"/>
      <c r="AJ385" s="27"/>
      <c r="AK385" s="27"/>
      <c r="AL385" s="27"/>
      <c r="AN385" s="27"/>
      <c r="AO385" s="27"/>
      <c r="AP385" s="27"/>
      <c r="AQ385" s="27"/>
      <c r="AR385" s="27"/>
    </row>
    <row r="386" spans="1:44" x14ac:dyDescent="0.25">
      <c r="A386" s="27"/>
      <c r="B386" s="27"/>
      <c r="C386" s="27"/>
      <c r="D386" s="27"/>
      <c r="E386" s="27"/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  <c r="R386" s="27"/>
      <c r="S386" s="27"/>
      <c r="T386" s="27"/>
      <c r="U386" s="27"/>
      <c r="V386" s="27"/>
      <c r="W386" s="27"/>
      <c r="X386" s="27"/>
      <c r="Y386" s="27"/>
      <c r="Z386" s="27"/>
      <c r="AA386" s="27"/>
      <c r="AB386" s="27"/>
      <c r="AC386" s="27"/>
      <c r="AD386" s="27"/>
      <c r="AE386" s="27"/>
      <c r="AF386" s="27"/>
      <c r="AG386" s="27"/>
      <c r="AH386" s="27"/>
      <c r="AI386" s="27"/>
      <c r="AJ386" s="27"/>
      <c r="AK386" s="27"/>
      <c r="AL386" s="27"/>
      <c r="AN386" s="27"/>
      <c r="AO386" s="27"/>
      <c r="AP386" s="27"/>
      <c r="AQ386" s="27"/>
      <c r="AR386" s="27"/>
    </row>
    <row r="387" spans="1:44" x14ac:dyDescent="0.25">
      <c r="A387" s="27"/>
      <c r="B387" s="27"/>
      <c r="C387" s="27"/>
      <c r="D387" s="27"/>
      <c r="E387" s="27"/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  <c r="R387" s="27"/>
      <c r="S387" s="27"/>
      <c r="T387" s="27"/>
      <c r="U387" s="27"/>
      <c r="V387" s="27"/>
      <c r="W387" s="27"/>
      <c r="X387" s="27"/>
      <c r="Y387" s="27"/>
      <c r="Z387" s="27"/>
      <c r="AA387" s="27"/>
      <c r="AB387" s="27"/>
      <c r="AC387" s="27"/>
      <c r="AD387" s="27"/>
      <c r="AE387" s="27"/>
      <c r="AF387" s="27"/>
      <c r="AG387" s="27"/>
      <c r="AH387" s="27"/>
      <c r="AI387" s="27"/>
      <c r="AJ387" s="27"/>
      <c r="AK387" s="27"/>
      <c r="AL387" s="27"/>
      <c r="AN387" s="27"/>
      <c r="AO387" s="27"/>
      <c r="AP387" s="27"/>
      <c r="AQ387" s="27"/>
      <c r="AR387" s="27"/>
    </row>
    <row r="388" spans="1:44" x14ac:dyDescent="0.25">
      <c r="A388" s="27"/>
      <c r="B388" s="27"/>
      <c r="C388" s="27"/>
      <c r="D388" s="27"/>
      <c r="E388" s="27"/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  <c r="R388" s="27"/>
      <c r="S388" s="27"/>
      <c r="T388" s="27"/>
      <c r="U388" s="27"/>
      <c r="V388" s="27"/>
      <c r="W388" s="27"/>
      <c r="X388" s="27"/>
      <c r="Y388" s="27"/>
      <c r="Z388" s="27"/>
      <c r="AA388" s="27"/>
      <c r="AB388" s="27"/>
      <c r="AC388" s="27"/>
      <c r="AD388" s="27"/>
      <c r="AE388" s="27"/>
      <c r="AF388" s="27"/>
      <c r="AG388" s="27"/>
      <c r="AH388" s="27"/>
      <c r="AI388" s="27"/>
      <c r="AJ388" s="27"/>
      <c r="AK388" s="27"/>
      <c r="AL388" s="27"/>
      <c r="AN388" s="27"/>
      <c r="AO388" s="27"/>
      <c r="AP388" s="27"/>
      <c r="AQ388" s="27"/>
      <c r="AR388" s="27"/>
    </row>
    <row r="389" spans="1:44" x14ac:dyDescent="0.25">
      <c r="A389" s="27"/>
      <c r="B389" s="27"/>
      <c r="C389" s="27"/>
      <c r="D389" s="27"/>
      <c r="E389" s="27"/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  <c r="R389" s="27"/>
      <c r="S389" s="27"/>
      <c r="T389" s="27"/>
      <c r="U389" s="27"/>
      <c r="V389" s="27"/>
      <c r="W389" s="27"/>
      <c r="X389" s="27"/>
      <c r="Y389" s="27"/>
      <c r="Z389" s="27"/>
      <c r="AA389" s="27"/>
      <c r="AB389" s="27"/>
      <c r="AC389" s="27"/>
      <c r="AD389" s="27"/>
      <c r="AE389" s="27"/>
      <c r="AF389" s="27"/>
      <c r="AG389" s="27"/>
      <c r="AH389" s="27"/>
      <c r="AI389" s="27"/>
      <c r="AJ389" s="27"/>
      <c r="AK389" s="27"/>
      <c r="AL389" s="27"/>
      <c r="AN389" s="27"/>
      <c r="AO389" s="27"/>
      <c r="AP389" s="27"/>
      <c r="AQ389" s="27"/>
      <c r="AR389" s="27"/>
    </row>
    <row r="390" spans="1:44" x14ac:dyDescent="0.25">
      <c r="A390" s="27"/>
      <c r="B390" s="27"/>
      <c r="C390" s="27"/>
      <c r="D390" s="27"/>
      <c r="E390" s="27"/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  <c r="R390" s="27"/>
      <c r="S390" s="27"/>
      <c r="T390" s="27"/>
      <c r="U390" s="27"/>
      <c r="V390" s="27"/>
      <c r="W390" s="27"/>
      <c r="X390" s="27"/>
      <c r="Y390" s="27"/>
      <c r="Z390" s="27"/>
      <c r="AA390" s="27"/>
      <c r="AB390" s="27"/>
      <c r="AC390" s="27"/>
      <c r="AD390" s="27"/>
      <c r="AE390" s="27"/>
      <c r="AF390" s="27"/>
      <c r="AG390" s="27"/>
      <c r="AH390" s="27"/>
      <c r="AI390" s="27"/>
      <c r="AJ390" s="27"/>
      <c r="AK390" s="27"/>
      <c r="AL390" s="27"/>
      <c r="AN390" s="27"/>
      <c r="AO390" s="27"/>
      <c r="AP390" s="27"/>
      <c r="AQ390" s="27"/>
      <c r="AR390" s="27"/>
    </row>
    <row r="391" spans="1:44" x14ac:dyDescent="0.25">
      <c r="A391" s="27"/>
      <c r="B391" s="27"/>
      <c r="C391" s="27"/>
      <c r="D391" s="27"/>
      <c r="E391" s="27"/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  <c r="R391" s="27"/>
      <c r="S391" s="27"/>
      <c r="T391" s="27"/>
      <c r="U391" s="27"/>
      <c r="V391" s="27"/>
      <c r="W391" s="27"/>
      <c r="X391" s="27"/>
      <c r="Y391" s="27"/>
      <c r="Z391" s="27"/>
      <c r="AA391" s="27"/>
      <c r="AB391" s="27"/>
      <c r="AC391" s="27"/>
      <c r="AD391" s="27"/>
      <c r="AE391" s="27"/>
      <c r="AF391" s="27"/>
      <c r="AG391" s="27"/>
      <c r="AH391" s="27"/>
      <c r="AI391" s="27"/>
      <c r="AJ391" s="27"/>
      <c r="AK391" s="27"/>
      <c r="AL391" s="27"/>
      <c r="AN391" s="27"/>
      <c r="AO391" s="27"/>
      <c r="AP391" s="27"/>
      <c r="AQ391" s="27"/>
      <c r="AR391" s="27"/>
    </row>
    <row r="392" spans="1:44" x14ac:dyDescent="0.25">
      <c r="A392" s="27"/>
      <c r="B392" s="27"/>
      <c r="C392" s="27"/>
      <c r="D392" s="27"/>
      <c r="E392" s="27"/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  <c r="R392" s="27"/>
      <c r="S392" s="27"/>
      <c r="T392" s="27"/>
      <c r="U392" s="27"/>
      <c r="V392" s="27"/>
      <c r="W392" s="27"/>
      <c r="X392" s="27"/>
      <c r="Y392" s="27"/>
      <c r="Z392" s="27"/>
      <c r="AA392" s="27"/>
      <c r="AB392" s="27"/>
      <c r="AC392" s="27"/>
      <c r="AD392" s="27"/>
      <c r="AE392" s="27"/>
      <c r="AF392" s="27"/>
      <c r="AG392" s="27"/>
      <c r="AH392" s="27"/>
      <c r="AI392" s="27"/>
      <c r="AJ392" s="27"/>
      <c r="AK392" s="27"/>
      <c r="AL392" s="27"/>
      <c r="AN392" s="27"/>
      <c r="AO392" s="27"/>
      <c r="AP392" s="27"/>
      <c r="AQ392" s="27"/>
      <c r="AR392" s="27"/>
    </row>
    <row r="393" spans="1:44" x14ac:dyDescent="0.25">
      <c r="A393" s="27"/>
      <c r="B393" s="27"/>
      <c r="C393" s="27"/>
      <c r="D393" s="27"/>
      <c r="E393" s="27"/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  <c r="R393" s="27"/>
      <c r="S393" s="27"/>
      <c r="T393" s="27"/>
      <c r="U393" s="27"/>
      <c r="V393" s="27"/>
      <c r="W393" s="27"/>
      <c r="X393" s="27"/>
      <c r="Y393" s="27"/>
      <c r="Z393" s="27"/>
      <c r="AA393" s="27"/>
      <c r="AB393" s="27"/>
      <c r="AC393" s="27"/>
      <c r="AD393" s="27"/>
      <c r="AE393" s="27"/>
      <c r="AF393" s="27"/>
      <c r="AG393" s="27"/>
      <c r="AH393" s="27"/>
      <c r="AI393" s="27"/>
      <c r="AJ393" s="27"/>
      <c r="AK393" s="27"/>
      <c r="AL393" s="27"/>
      <c r="AN393" s="27"/>
      <c r="AO393" s="27"/>
      <c r="AP393" s="27"/>
      <c r="AQ393" s="27"/>
      <c r="AR393" s="27"/>
    </row>
    <row r="394" spans="1:44" x14ac:dyDescent="0.25">
      <c r="A394" s="27"/>
      <c r="B394" s="27"/>
      <c r="C394" s="27"/>
      <c r="D394" s="27"/>
      <c r="E394" s="27"/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  <c r="R394" s="27"/>
      <c r="S394" s="27"/>
      <c r="T394" s="27"/>
      <c r="U394" s="27"/>
      <c r="V394" s="27"/>
      <c r="W394" s="27"/>
      <c r="X394" s="27"/>
      <c r="Y394" s="27"/>
      <c r="Z394" s="27"/>
      <c r="AA394" s="27"/>
      <c r="AB394" s="27"/>
      <c r="AC394" s="27"/>
      <c r="AD394" s="27"/>
      <c r="AE394" s="27"/>
      <c r="AF394" s="27"/>
      <c r="AG394" s="27"/>
      <c r="AH394" s="27"/>
      <c r="AI394" s="27"/>
      <c r="AJ394" s="27"/>
      <c r="AK394" s="27"/>
      <c r="AL394" s="27"/>
      <c r="AN394" s="27"/>
      <c r="AO394" s="27"/>
      <c r="AP394" s="27"/>
      <c r="AQ394" s="27"/>
      <c r="AR394" s="27"/>
    </row>
    <row r="395" spans="1:44" x14ac:dyDescent="0.25">
      <c r="A395" s="27"/>
      <c r="B395" s="27"/>
      <c r="C395" s="27"/>
      <c r="D395" s="27"/>
      <c r="E395" s="27"/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  <c r="R395" s="27"/>
      <c r="S395" s="27"/>
      <c r="T395" s="27"/>
      <c r="U395" s="27"/>
      <c r="V395" s="27"/>
      <c r="W395" s="27"/>
      <c r="X395" s="27"/>
      <c r="Y395" s="27"/>
      <c r="Z395" s="27"/>
      <c r="AA395" s="27"/>
      <c r="AB395" s="27"/>
      <c r="AC395" s="27"/>
      <c r="AD395" s="27"/>
      <c r="AE395" s="27"/>
      <c r="AF395" s="27"/>
      <c r="AG395" s="27"/>
      <c r="AH395" s="27"/>
      <c r="AI395" s="27"/>
      <c r="AJ395" s="27"/>
      <c r="AK395" s="27"/>
      <c r="AL395" s="27"/>
      <c r="AN395" s="27"/>
      <c r="AO395" s="27"/>
      <c r="AP395" s="27"/>
      <c r="AQ395" s="27"/>
      <c r="AR395" s="27"/>
    </row>
    <row r="396" spans="1:44" x14ac:dyDescent="0.25">
      <c r="A396" s="27"/>
      <c r="B396" s="27"/>
      <c r="C396" s="27"/>
      <c r="D396" s="27"/>
      <c r="E396" s="27"/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  <c r="R396" s="27"/>
      <c r="S396" s="27"/>
      <c r="T396" s="27"/>
      <c r="U396" s="27"/>
      <c r="V396" s="27"/>
      <c r="W396" s="27"/>
      <c r="X396" s="27"/>
      <c r="Y396" s="27"/>
      <c r="Z396" s="27"/>
      <c r="AA396" s="27"/>
      <c r="AB396" s="27"/>
      <c r="AC396" s="27"/>
      <c r="AD396" s="27"/>
      <c r="AE396" s="27"/>
      <c r="AF396" s="27"/>
      <c r="AG396" s="27"/>
      <c r="AH396" s="27"/>
      <c r="AI396" s="27"/>
      <c r="AJ396" s="27"/>
      <c r="AK396" s="27"/>
      <c r="AL396" s="27"/>
      <c r="AN396" s="27"/>
      <c r="AO396" s="27"/>
      <c r="AP396" s="27"/>
      <c r="AQ396" s="27"/>
      <c r="AR396" s="27"/>
    </row>
    <row r="397" spans="1:44" x14ac:dyDescent="0.25">
      <c r="A397" s="27"/>
      <c r="B397" s="27"/>
      <c r="C397" s="27"/>
      <c r="D397" s="27"/>
      <c r="E397" s="27"/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  <c r="R397" s="27"/>
      <c r="S397" s="27"/>
      <c r="T397" s="27"/>
      <c r="U397" s="27"/>
      <c r="V397" s="27"/>
      <c r="W397" s="27"/>
      <c r="X397" s="27"/>
      <c r="Y397" s="27"/>
      <c r="Z397" s="27"/>
      <c r="AA397" s="27"/>
      <c r="AB397" s="27"/>
      <c r="AC397" s="27"/>
      <c r="AD397" s="27"/>
      <c r="AE397" s="27"/>
      <c r="AF397" s="27"/>
      <c r="AG397" s="27"/>
      <c r="AH397" s="27"/>
      <c r="AI397" s="27"/>
      <c r="AJ397" s="27"/>
      <c r="AK397" s="27"/>
      <c r="AL397" s="27"/>
      <c r="AN397" s="27"/>
      <c r="AO397" s="27"/>
      <c r="AP397" s="27"/>
      <c r="AQ397" s="27"/>
      <c r="AR397" s="27"/>
    </row>
    <row r="398" spans="1:44" x14ac:dyDescent="0.25">
      <c r="A398" s="27"/>
      <c r="B398" s="27"/>
      <c r="C398" s="27"/>
      <c r="D398" s="27"/>
      <c r="E398" s="27"/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  <c r="R398" s="27"/>
      <c r="S398" s="27"/>
      <c r="T398" s="27"/>
      <c r="U398" s="27"/>
      <c r="V398" s="27"/>
      <c r="W398" s="27"/>
      <c r="X398" s="27"/>
      <c r="Y398" s="27"/>
      <c r="Z398" s="27"/>
      <c r="AA398" s="27"/>
      <c r="AB398" s="27"/>
      <c r="AC398" s="27"/>
      <c r="AD398" s="27"/>
      <c r="AE398" s="27"/>
      <c r="AF398" s="27"/>
      <c r="AG398" s="27"/>
      <c r="AH398" s="27"/>
      <c r="AI398" s="27"/>
      <c r="AJ398" s="27"/>
      <c r="AK398" s="27"/>
      <c r="AL398" s="27"/>
      <c r="AN398" s="27"/>
      <c r="AO398" s="27"/>
      <c r="AP398" s="27"/>
      <c r="AQ398" s="27"/>
      <c r="AR398" s="27"/>
    </row>
    <row r="399" spans="1:44" x14ac:dyDescent="0.25">
      <c r="A399" s="27"/>
      <c r="B399" s="27"/>
      <c r="C399" s="27"/>
      <c r="D399" s="27"/>
      <c r="E399" s="27"/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  <c r="R399" s="27"/>
      <c r="S399" s="27"/>
      <c r="T399" s="27"/>
      <c r="U399" s="27"/>
      <c r="V399" s="27"/>
      <c r="W399" s="27"/>
      <c r="X399" s="27"/>
      <c r="Y399" s="27"/>
      <c r="Z399" s="27"/>
      <c r="AA399" s="27"/>
      <c r="AB399" s="27"/>
      <c r="AC399" s="27"/>
      <c r="AD399" s="27"/>
      <c r="AE399" s="27"/>
      <c r="AF399" s="27"/>
      <c r="AG399" s="27"/>
      <c r="AH399" s="27"/>
      <c r="AI399" s="27"/>
      <c r="AJ399" s="27"/>
      <c r="AK399" s="27"/>
      <c r="AL399" s="27"/>
      <c r="AN399" s="27"/>
      <c r="AO399" s="27"/>
      <c r="AP399" s="27"/>
      <c r="AQ399" s="27"/>
      <c r="AR399" s="27"/>
    </row>
    <row r="400" spans="1:44" x14ac:dyDescent="0.25">
      <c r="A400" s="27"/>
      <c r="B400" s="27"/>
      <c r="C400" s="27"/>
      <c r="D400" s="27"/>
      <c r="E400" s="27"/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  <c r="R400" s="27"/>
      <c r="S400" s="27"/>
      <c r="T400" s="27"/>
      <c r="U400" s="27"/>
      <c r="V400" s="27"/>
      <c r="W400" s="27"/>
      <c r="X400" s="27"/>
      <c r="Y400" s="27"/>
      <c r="Z400" s="27"/>
      <c r="AA400" s="27"/>
      <c r="AB400" s="27"/>
      <c r="AC400" s="27"/>
      <c r="AD400" s="27"/>
      <c r="AE400" s="27"/>
      <c r="AF400" s="27"/>
      <c r="AG400" s="27"/>
      <c r="AH400" s="27"/>
      <c r="AI400" s="27"/>
      <c r="AJ400" s="27"/>
      <c r="AK400" s="27"/>
      <c r="AL400" s="27"/>
      <c r="AN400" s="27"/>
      <c r="AO400" s="27"/>
      <c r="AP400" s="27"/>
      <c r="AQ400" s="27"/>
      <c r="AR400" s="27"/>
    </row>
    <row r="401" spans="1:44" x14ac:dyDescent="0.25">
      <c r="A401" s="27"/>
      <c r="B401" s="27"/>
      <c r="C401" s="27"/>
      <c r="D401" s="27"/>
      <c r="E401" s="27"/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  <c r="R401" s="27"/>
      <c r="S401" s="27"/>
      <c r="T401" s="27"/>
      <c r="U401" s="27"/>
      <c r="V401" s="27"/>
      <c r="W401" s="27"/>
      <c r="X401" s="27"/>
      <c r="Y401" s="27"/>
      <c r="Z401" s="27"/>
      <c r="AA401" s="27"/>
      <c r="AB401" s="27"/>
      <c r="AC401" s="27"/>
      <c r="AD401" s="27"/>
      <c r="AE401" s="27"/>
      <c r="AF401" s="27"/>
      <c r="AG401" s="27"/>
      <c r="AH401" s="27"/>
      <c r="AI401" s="27"/>
      <c r="AJ401" s="27"/>
      <c r="AK401" s="27"/>
      <c r="AL401" s="27"/>
      <c r="AN401" s="27"/>
      <c r="AO401" s="27"/>
      <c r="AP401" s="27"/>
      <c r="AQ401" s="27"/>
      <c r="AR401" s="27"/>
    </row>
    <row r="402" spans="1:44" x14ac:dyDescent="0.25">
      <c r="A402" s="27"/>
      <c r="B402" s="27"/>
      <c r="C402" s="27"/>
      <c r="D402" s="27"/>
      <c r="E402" s="27"/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  <c r="R402" s="27"/>
      <c r="S402" s="27"/>
      <c r="T402" s="27"/>
      <c r="U402" s="27"/>
      <c r="V402" s="27"/>
      <c r="W402" s="27"/>
      <c r="X402" s="27"/>
      <c r="Y402" s="27"/>
      <c r="Z402" s="27"/>
      <c r="AA402" s="27"/>
      <c r="AB402" s="27"/>
      <c r="AC402" s="27"/>
      <c r="AD402" s="27"/>
      <c r="AE402" s="27"/>
      <c r="AF402" s="27"/>
      <c r="AG402" s="27"/>
      <c r="AH402" s="27"/>
      <c r="AI402" s="27"/>
      <c r="AJ402" s="27"/>
      <c r="AK402" s="27"/>
      <c r="AL402" s="27"/>
      <c r="AN402" s="27"/>
      <c r="AO402" s="27"/>
      <c r="AP402" s="27"/>
      <c r="AQ402" s="27"/>
      <c r="AR402" s="27"/>
    </row>
    <row r="403" spans="1:44" x14ac:dyDescent="0.25">
      <c r="A403" s="27"/>
      <c r="B403" s="27"/>
      <c r="C403" s="27"/>
      <c r="D403" s="27"/>
      <c r="E403" s="27"/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  <c r="R403" s="27"/>
      <c r="S403" s="27"/>
      <c r="T403" s="27"/>
      <c r="U403" s="27"/>
      <c r="V403" s="27"/>
      <c r="W403" s="27"/>
      <c r="X403" s="27"/>
      <c r="Y403" s="27"/>
      <c r="Z403" s="27"/>
      <c r="AA403" s="27"/>
      <c r="AB403" s="27"/>
      <c r="AC403" s="27"/>
      <c r="AD403" s="27"/>
      <c r="AE403" s="27"/>
      <c r="AF403" s="27"/>
      <c r="AG403" s="27"/>
      <c r="AH403" s="27"/>
      <c r="AI403" s="27"/>
      <c r="AJ403" s="27"/>
      <c r="AK403" s="27"/>
      <c r="AL403" s="27"/>
      <c r="AN403" s="27"/>
      <c r="AO403" s="27"/>
      <c r="AP403" s="27"/>
      <c r="AQ403" s="27"/>
      <c r="AR403" s="27"/>
    </row>
    <row r="404" spans="1:44" x14ac:dyDescent="0.25">
      <c r="A404" s="27"/>
      <c r="B404" s="27"/>
      <c r="C404" s="27"/>
      <c r="D404" s="27"/>
      <c r="E404" s="27"/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  <c r="R404" s="27"/>
      <c r="S404" s="27"/>
      <c r="T404" s="27"/>
      <c r="U404" s="27"/>
      <c r="V404" s="27"/>
      <c r="W404" s="27"/>
      <c r="X404" s="27"/>
      <c r="Y404" s="27"/>
      <c r="Z404" s="27"/>
      <c r="AA404" s="27"/>
      <c r="AB404" s="27"/>
      <c r="AC404" s="27"/>
      <c r="AD404" s="27"/>
      <c r="AE404" s="27"/>
      <c r="AF404" s="27"/>
      <c r="AG404" s="27"/>
      <c r="AH404" s="27"/>
      <c r="AI404" s="27"/>
      <c r="AJ404" s="27"/>
      <c r="AK404" s="27"/>
      <c r="AL404" s="27"/>
      <c r="AN404" s="27"/>
      <c r="AO404" s="27"/>
      <c r="AP404" s="27"/>
      <c r="AQ404" s="27"/>
      <c r="AR404" s="27"/>
    </row>
    <row r="405" spans="1:44" x14ac:dyDescent="0.25">
      <c r="A405" s="27"/>
      <c r="B405" s="27"/>
      <c r="C405" s="27"/>
      <c r="D405" s="27"/>
      <c r="E405" s="27"/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  <c r="R405" s="27"/>
      <c r="S405" s="27"/>
      <c r="T405" s="27"/>
      <c r="U405" s="27"/>
      <c r="V405" s="27"/>
      <c r="W405" s="27"/>
      <c r="X405" s="27"/>
      <c r="Y405" s="27"/>
      <c r="Z405" s="27"/>
      <c r="AA405" s="27"/>
      <c r="AB405" s="27"/>
      <c r="AC405" s="27"/>
      <c r="AD405" s="27"/>
      <c r="AE405" s="27"/>
      <c r="AF405" s="27"/>
      <c r="AG405" s="27"/>
      <c r="AH405" s="27"/>
      <c r="AI405" s="27"/>
      <c r="AJ405" s="27"/>
      <c r="AK405" s="27"/>
      <c r="AL405" s="27"/>
      <c r="AN405" s="27"/>
      <c r="AO405" s="27"/>
      <c r="AP405" s="27"/>
      <c r="AQ405" s="27"/>
      <c r="AR405" s="27"/>
    </row>
    <row r="406" spans="1:44" x14ac:dyDescent="0.25">
      <c r="A406" s="27"/>
      <c r="B406" s="27"/>
      <c r="C406" s="27"/>
      <c r="D406" s="27"/>
      <c r="E406" s="27"/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  <c r="R406" s="27"/>
      <c r="S406" s="27"/>
      <c r="T406" s="27"/>
      <c r="U406" s="27"/>
      <c r="V406" s="27"/>
      <c r="W406" s="27"/>
      <c r="X406" s="27"/>
      <c r="Y406" s="27"/>
      <c r="Z406" s="27"/>
      <c r="AA406" s="27"/>
      <c r="AB406" s="27"/>
      <c r="AC406" s="27"/>
      <c r="AD406" s="27"/>
      <c r="AE406" s="27"/>
      <c r="AF406" s="27"/>
      <c r="AG406" s="27"/>
      <c r="AH406" s="27"/>
      <c r="AI406" s="27"/>
      <c r="AJ406" s="27"/>
      <c r="AK406" s="27"/>
      <c r="AL406" s="27"/>
      <c r="AN406" s="27"/>
      <c r="AO406" s="27"/>
      <c r="AP406" s="27"/>
      <c r="AQ406" s="27"/>
      <c r="AR406" s="27"/>
    </row>
    <row r="407" spans="1:44" x14ac:dyDescent="0.25">
      <c r="A407" s="27"/>
      <c r="B407" s="27"/>
      <c r="C407" s="27"/>
      <c r="D407" s="27"/>
      <c r="E407" s="27"/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  <c r="R407" s="27"/>
      <c r="S407" s="27"/>
      <c r="T407" s="27"/>
      <c r="U407" s="27"/>
      <c r="V407" s="27"/>
      <c r="W407" s="27"/>
      <c r="X407" s="27"/>
      <c r="Y407" s="27"/>
      <c r="Z407" s="27"/>
      <c r="AA407" s="27"/>
      <c r="AB407" s="27"/>
      <c r="AC407" s="27"/>
      <c r="AD407" s="27"/>
      <c r="AE407" s="27"/>
      <c r="AF407" s="27"/>
      <c r="AG407" s="27"/>
      <c r="AH407" s="27"/>
      <c r="AI407" s="27"/>
      <c r="AJ407" s="27"/>
      <c r="AK407" s="27"/>
      <c r="AL407" s="27"/>
      <c r="AN407" s="27"/>
      <c r="AO407" s="27"/>
      <c r="AP407" s="27"/>
      <c r="AQ407" s="27"/>
      <c r="AR407" s="27"/>
    </row>
    <row r="408" spans="1:44" x14ac:dyDescent="0.25">
      <c r="A408" s="27"/>
      <c r="B408" s="27"/>
      <c r="C408" s="27"/>
      <c r="D408" s="27"/>
      <c r="E408" s="27"/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  <c r="R408" s="27"/>
      <c r="S408" s="27"/>
      <c r="T408" s="27"/>
      <c r="U408" s="27"/>
      <c r="V408" s="27"/>
      <c r="W408" s="27"/>
      <c r="X408" s="27"/>
      <c r="Y408" s="27"/>
      <c r="Z408" s="27"/>
      <c r="AA408" s="27"/>
      <c r="AB408" s="27"/>
      <c r="AC408" s="27"/>
      <c r="AD408" s="27"/>
      <c r="AE408" s="27"/>
      <c r="AF408" s="27"/>
      <c r="AG408" s="27"/>
      <c r="AH408" s="27"/>
      <c r="AI408" s="27"/>
      <c r="AJ408" s="27"/>
      <c r="AK408" s="27"/>
      <c r="AL408" s="27"/>
      <c r="AN408" s="27"/>
      <c r="AO408" s="27"/>
      <c r="AP408" s="27"/>
      <c r="AQ408" s="27"/>
      <c r="AR408" s="27"/>
    </row>
    <row r="409" spans="1:44" x14ac:dyDescent="0.25">
      <c r="A409" s="27"/>
      <c r="B409" s="27"/>
      <c r="C409" s="27"/>
      <c r="D409" s="27"/>
      <c r="E409" s="27"/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  <c r="R409" s="27"/>
      <c r="S409" s="27"/>
      <c r="T409" s="27"/>
      <c r="U409" s="27"/>
      <c r="V409" s="27"/>
      <c r="W409" s="27"/>
      <c r="X409" s="27"/>
      <c r="Y409" s="27"/>
      <c r="Z409" s="27"/>
      <c r="AA409" s="27"/>
      <c r="AB409" s="27"/>
      <c r="AC409" s="27"/>
      <c r="AD409" s="27"/>
      <c r="AE409" s="27"/>
      <c r="AF409" s="27"/>
      <c r="AG409" s="27"/>
      <c r="AH409" s="27"/>
      <c r="AI409" s="27"/>
      <c r="AJ409" s="27"/>
      <c r="AK409" s="27"/>
      <c r="AL409" s="27"/>
      <c r="AN409" s="27"/>
      <c r="AO409" s="27"/>
      <c r="AP409" s="27"/>
      <c r="AQ409" s="27"/>
      <c r="AR409" s="27"/>
    </row>
    <row r="410" spans="1:44" x14ac:dyDescent="0.25">
      <c r="A410" s="27"/>
      <c r="B410" s="27"/>
      <c r="C410" s="27"/>
      <c r="D410" s="27"/>
      <c r="E410" s="27"/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  <c r="R410" s="27"/>
      <c r="S410" s="27"/>
      <c r="T410" s="27"/>
      <c r="U410" s="27"/>
      <c r="V410" s="27"/>
      <c r="W410" s="27"/>
      <c r="X410" s="27"/>
      <c r="Y410" s="27"/>
      <c r="Z410" s="27"/>
      <c r="AA410" s="27"/>
      <c r="AB410" s="27"/>
      <c r="AC410" s="27"/>
      <c r="AD410" s="27"/>
      <c r="AE410" s="27"/>
      <c r="AF410" s="27"/>
      <c r="AG410" s="27"/>
      <c r="AH410" s="27"/>
      <c r="AI410" s="27"/>
      <c r="AJ410" s="27"/>
      <c r="AK410" s="27"/>
      <c r="AL410" s="27"/>
      <c r="AN410" s="27"/>
      <c r="AO410" s="27"/>
      <c r="AP410" s="27"/>
      <c r="AQ410" s="27"/>
      <c r="AR410" s="27"/>
    </row>
    <row r="411" spans="1:44" x14ac:dyDescent="0.25">
      <c r="A411" s="27"/>
      <c r="B411" s="27"/>
      <c r="C411" s="27"/>
      <c r="D411" s="27"/>
      <c r="E411" s="27"/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  <c r="R411" s="27"/>
      <c r="S411" s="27"/>
      <c r="T411" s="27"/>
      <c r="U411" s="27"/>
      <c r="V411" s="27"/>
      <c r="W411" s="27"/>
      <c r="X411" s="27"/>
      <c r="Y411" s="27"/>
      <c r="Z411" s="27"/>
      <c r="AA411" s="27"/>
      <c r="AB411" s="27"/>
      <c r="AC411" s="27"/>
      <c r="AD411" s="27"/>
      <c r="AE411" s="27"/>
      <c r="AF411" s="27"/>
      <c r="AG411" s="27"/>
      <c r="AH411" s="27"/>
      <c r="AI411" s="27"/>
      <c r="AJ411" s="27"/>
      <c r="AK411" s="27"/>
      <c r="AL411" s="27"/>
      <c r="AN411" s="27"/>
      <c r="AO411" s="27"/>
      <c r="AP411" s="27"/>
      <c r="AQ411" s="27"/>
      <c r="AR411" s="27"/>
    </row>
    <row r="412" spans="1:44" x14ac:dyDescent="0.25">
      <c r="A412" s="27"/>
      <c r="B412" s="27"/>
      <c r="C412" s="27"/>
      <c r="D412" s="27"/>
      <c r="E412" s="27"/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  <c r="R412" s="27"/>
      <c r="S412" s="27"/>
      <c r="T412" s="27"/>
      <c r="U412" s="27"/>
      <c r="V412" s="27"/>
      <c r="W412" s="27"/>
      <c r="X412" s="27"/>
      <c r="Y412" s="27"/>
      <c r="Z412" s="27"/>
      <c r="AA412" s="27"/>
      <c r="AB412" s="27"/>
      <c r="AC412" s="27"/>
      <c r="AD412" s="27"/>
      <c r="AE412" s="27"/>
      <c r="AF412" s="27"/>
      <c r="AG412" s="27"/>
      <c r="AH412" s="27"/>
      <c r="AI412" s="27"/>
      <c r="AJ412" s="27"/>
      <c r="AK412" s="27"/>
      <c r="AL412" s="27"/>
      <c r="AN412" s="27"/>
      <c r="AO412" s="27"/>
      <c r="AP412" s="27"/>
      <c r="AQ412" s="27"/>
      <c r="AR412" s="27"/>
    </row>
    <row r="413" spans="1:44" x14ac:dyDescent="0.25">
      <c r="A413" s="27"/>
      <c r="B413" s="27"/>
      <c r="C413" s="27"/>
      <c r="D413" s="27"/>
      <c r="E413" s="27"/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  <c r="R413" s="27"/>
      <c r="S413" s="27"/>
      <c r="T413" s="27"/>
      <c r="U413" s="27"/>
      <c r="V413" s="27"/>
      <c r="W413" s="27"/>
      <c r="X413" s="27"/>
      <c r="Y413" s="27"/>
      <c r="Z413" s="27"/>
      <c r="AA413" s="27"/>
      <c r="AB413" s="27"/>
      <c r="AC413" s="27"/>
      <c r="AD413" s="27"/>
      <c r="AE413" s="27"/>
      <c r="AF413" s="27"/>
      <c r="AG413" s="27"/>
      <c r="AH413" s="27"/>
      <c r="AI413" s="27"/>
      <c r="AJ413" s="27"/>
      <c r="AK413" s="27"/>
      <c r="AL413" s="27"/>
      <c r="AN413" s="27"/>
      <c r="AO413" s="27"/>
      <c r="AP413" s="27"/>
      <c r="AQ413" s="27"/>
      <c r="AR413" s="27"/>
    </row>
    <row r="414" spans="1:44" x14ac:dyDescent="0.25">
      <c r="A414" s="27"/>
      <c r="B414" s="27"/>
      <c r="C414" s="27"/>
      <c r="D414" s="27"/>
      <c r="E414" s="27"/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  <c r="R414" s="27"/>
      <c r="S414" s="27"/>
      <c r="T414" s="27"/>
      <c r="U414" s="27"/>
      <c r="V414" s="27"/>
      <c r="W414" s="27"/>
      <c r="X414" s="27"/>
      <c r="Y414" s="27"/>
      <c r="Z414" s="27"/>
      <c r="AA414" s="27"/>
      <c r="AB414" s="27"/>
      <c r="AC414" s="27"/>
      <c r="AD414" s="27"/>
      <c r="AE414" s="27"/>
      <c r="AF414" s="27"/>
      <c r="AG414" s="27"/>
      <c r="AH414" s="27"/>
      <c r="AI414" s="27"/>
      <c r="AJ414" s="27"/>
      <c r="AK414" s="27"/>
      <c r="AL414" s="27"/>
      <c r="AN414" s="27"/>
      <c r="AO414" s="27"/>
      <c r="AP414" s="27"/>
      <c r="AQ414" s="27"/>
      <c r="AR414" s="27"/>
    </row>
    <row r="415" spans="1:44" x14ac:dyDescent="0.25">
      <c r="A415" s="27"/>
      <c r="B415" s="27"/>
      <c r="C415" s="27"/>
      <c r="D415" s="27"/>
      <c r="E415" s="27"/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  <c r="R415" s="27"/>
      <c r="S415" s="27"/>
      <c r="T415" s="27"/>
      <c r="U415" s="27"/>
      <c r="V415" s="27"/>
      <c r="W415" s="27"/>
      <c r="X415" s="27"/>
      <c r="Y415" s="27"/>
      <c r="Z415" s="27"/>
      <c r="AA415" s="27"/>
      <c r="AB415" s="27"/>
      <c r="AC415" s="27"/>
      <c r="AD415" s="27"/>
      <c r="AE415" s="27"/>
      <c r="AF415" s="27"/>
      <c r="AG415" s="27"/>
      <c r="AH415" s="27"/>
      <c r="AI415" s="27"/>
      <c r="AJ415" s="27"/>
      <c r="AK415" s="27"/>
      <c r="AL415" s="27"/>
      <c r="AN415" s="27"/>
      <c r="AO415" s="27"/>
      <c r="AP415" s="27"/>
      <c r="AQ415" s="27"/>
      <c r="AR415" s="27"/>
    </row>
    <row r="416" spans="1:44" x14ac:dyDescent="0.25">
      <c r="A416" s="27"/>
      <c r="B416" s="27"/>
      <c r="C416" s="27"/>
      <c r="D416" s="27"/>
      <c r="E416" s="27"/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  <c r="R416" s="27"/>
      <c r="S416" s="27"/>
      <c r="T416" s="27"/>
      <c r="U416" s="27"/>
      <c r="V416" s="27"/>
      <c r="W416" s="27"/>
      <c r="X416" s="27"/>
      <c r="Y416" s="27"/>
      <c r="Z416" s="27"/>
      <c r="AA416" s="27"/>
      <c r="AB416" s="27"/>
      <c r="AC416" s="27"/>
      <c r="AD416" s="27"/>
      <c r="AE416" s="27"/>
      <c r="AF416" s="27"/>
      <c r="AG416" s="27"/>
      <c r="AH416" s="27"/>
      <c r="AI416" s="27"/>
      <c r="AJ416" s="27"/>
      <c r="AK416" s="27"/>
      <c r="AL416" s="27"/>
      <c r="AN416" s="27"/>
      <c r="AO416" s="27"/>
      <c r="AP416" s="27"/>
      <c r="AQ416" s="27"/>
      <c r="AR416" s="27"/>
    </row>
    <row r="417" spans="1:44" x14ac:dyDescent="0.25">
      <c r="A417" s="27"/>
      <c r="B417" s="27"/>
      <c r="C417" s="27"/>
      <c r="D417" s="27"/>
      <c r="E417" s="27"/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  <c r="R417" s="27"/>
      <c r="S417" s="27"/>
      <c r="T417" s="27"/>
      <c r="U417" s="27"/>
      <c r="V417" s="27"/>
      <c r="W417" s="27"/>
      <c r="X417" s="27"/>
      <c r="Y417" s="27"/>
      <c r="Z417" s="27"/>
      <c r="AA417" s="27"/>
      <c r="AB417" s="27"/>
      <c r="AC417" s="27"/>
      <c r="AD417" s="27"/>
      <c r="AE417" s="27"/>
      <c r="AF417" s="27"/>
      <c r="AG417" s="27"/>
      <c r="AH417" s="27"/>
      <c r="AI417" s="27"/>
      <c r="AJ417" s="27"/>
      <c r="AK417" s="27"/>
      <c r="AL417" s="27"/>
      <c r="AN417" s="27"/>
      <c r="AO417" s="27"/>
      <c r="AP417" s="27"/>
      <c r="AQ417" s="27"/>
      <c r="AR417" s="27"/>
    </row>
    <row r="418" spans="1:44" x14ac:dyDescent="0.25">
      <c r="A418" s="27"/>
      <c r="B418" s="27"/>
      <c r="C418" s="27"/>
      <c r="D418" s="27"/>
      <c r="E418" s="27"/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  <c r="R418" s="27"/>
      <c r="S418" s="27"/>
      <c r="T418" s="27"/>
      <c r="U418" s="27"/>
      <c r="V418" s="27"/>
      <c r="W418" s="27"/>
      <c r="X418" s="27"/>
      <c r="Y418" s="27"/>
      <c r="Z418" s="27"/>
      <c r="AA418" s="27"/>
      <c r="AB418" s="27"/>
      <c r="AC418" s="27"/>
      <c r="AD418" s="27"/>
      <c r="AE418" s="27"/>
      <c r="AF418" s="27"/>
      <c r="AG418" s="27"/>
      <c r="AH418" s="27"/>
      <c r="AI418" s="27"/>
      <c r="AJ418" s="27"/>
      <c r="AK418" s="27"/>
      <c r="AL418" s="27"/>
      <c r="AN418" s="27"/>
      <c r="AO418" s="27"/>
      <c r="AP418" s="27"/>
      <c r="AQ418" s="27"/>
      <c r="AR418" s="27"/>
    </row>
    <row r="419" spans="1:44" x14ac:dyDescent="0.25">
      <c r="A419" s="27"/>
      <c r="B419" s="27"/>
      <c r="C419" s="27"/>
      <c r="D419" s="27"/>
      <c r="E419" s="27"/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  <c r="R419" s="27"/>
      <c r="S419" s="27"/>
      <c r="T419" s="27"/>
      <c r="U419" s="27"/>
      <c r="V419" s="27"/>
      <c r="W419" s="27"/>
      <c r="X419" s="27"/>
      <c r="Y419" s="27"/>
      <c r="Z419" s="27"/>
      <c r="AA419" s="27"/>
      <c r="AB419" s="27"/>
      <c r="AC419" s="27"/>
      <c r="AD419" s="27"/>
      <c r="AE419" s="27"/>
      <c r="AF419" s="27"/>
      <c r="AG419" s="27"/>
      <c r="AH419" s="27"/>
      <c r="AI419" s="27"/>
      <c r="AJ419" s="27"/>
      <c r="AK419" s="27"/>
      <c r="AL419" s="27"/>
      <c r="AN419" s="27"/>
      <c r="AO419" s="27"/>
      <c r="AP419" s="27"/>
      <c r="AQ419" s="27"/>
      <c r="AR419" s="27"/>
    </row>
    <row r="420" spans="1:44" x14ac:dyDescent="0.25">
      <c r="A420" s="27"/>
      <c r="B420" s="27"/>
      <c r="C420" s="27"/>
      <c r="D420" s="27"/>
      <c r="E420" s="27"/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  <c r="R420" s="27"/>
      <c r="S420" s="27"/>
      <c r="T420" s="27"/>
      <c r="U420" s="27"/>
      <c r="V420" s="27"/>
      <c r="W420" s="27"/>
      <c r="X420" s="27"/>
      <c r="Y420" s="27"/>
      <c r="Z420" s="27"/>
      <c r="AA420" s="27"/>
      <c r="AB420" s="27"/>
      <c r="AC420" s="27"/>
      <c r="AD420" s="27"/>
      <c r="AE420" s="27"/>
      <c r="AF420" s="27"/>
      <c r="AG420" s="27"/>
      <c r="AH420" s="27"/>
      <c r="AI420" s="27"/>
      <c r="AJ420" s="27"/>
      <c r="AK420" s="27"/>
      <c r="AL420" s="27"/>
      <c r="AN420" s="27"/>
      <c r="AO420" s="27"/>
      <c r="AP420" s="27"/>
      <c r="AQ420" s="27"/>
      <c r="AR420" s="27"/>
    </row>
    <row r="421" spans="1:44" x14ac:dyDescent="0.25">
      <c r="A421" s="27"/>
      <c r="B421" s="27"/>
      <c r="C421" s="27"/>
      <c r="D421" s="27"/>
      <c r="E421" s="27"/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  <c r="R421" s="27"/>
      <c r="S421" s="27"/>
      <c r="T421" s="27"/>
      <c r="U421" s="27"/>
      <c r="V421" s="27"/>
      <c r="W421" s="27"/>
      <c r="X421" s="27"/>
      <c r="Y421" s="27"/>
      <c r="Z421" s="27"/>
      <c r="AA421" s="27"/>
      <c r="AB421" s="27"/>
      <c r="AC421" s="27"/>
      <c r="AD421" s="27"/>
      <c r="AE421" s="27"/>
      <c r="AF421" s="27"/>
      <c r="AG421" s="27"/>
      <c r="AH421" s="27"/>
      <c r="AI421" s="27"/>
      <c r="AJ421" s="27"/>
      <c r="AK421" s="27"/>
      <c r="AL421" s="27"/>
      <c r="AN421" s="27"/>
      <c r="AO421" s="27"/>
      <c r="AP421" s="27"/>
      <c r="AQ421" s="27"/>
      <c r="AR421" s="27"/>
    </row>
    <row r="422" spans="1:44" x14ac:dyDescent="0.25">
      <c r="A422" s="27"/>
      <c r="B422" s="27"/>
      <c r="C422" s="27"/>
      <c r="D422" s="27"/>
      <c r="E422" s="27"/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  <c r="R422" s="27"/>
      <c r="S422" s="27"/>
      <c r="T422" s="27"/>
      <c r="U422" s="27"/>
      <c r="V422" s="27"/>
      <c r="W422" s="27"/>
      <c r="X422" s="27"/>
      <c r="Y422" s="27"/>
      <c r="Z422" s="27"/>
      <c r="AA422" s="27"/>
      <c r="AB422" s="27"/>
      <c r="AC422" s="27"/>
      <c r="AD422" s="27"/>
      <c r="AE422" s="27"/>
      <c r="AF422" s="27"/>
      <c r="AG422" s="27"/>
      <c r="AH422" s="27"/>
      <c r="AI422" s="27"/>
      <c r="AJ422" s="27"/>
      <c r="AK422" s="27"/>
      <c r="AL422" s="27"/>
      <c r="AN422" s="27"/>
      <c r="AO422" s="27"/>
      <c r="AP422" s="27"/>
      <c r="AQ422" s="27"/>
      <c r="AR422" s="27"/>
    </row>
    <row r="423" spans="1:44" x14ac:dyDescent="0.25">
      <c r="A423" s="27"/>
      <c r="B423" s="27"/>
      <c r="C423" s="27"/>
      <c r="D423" s="27"/>
      <c r="E423" s="27"/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  <c r="R423" s="27"/>
      <c r="S423" s="27"/>
      <c r="T423" s="27"/>
      <c r="U423" s="27"/>
      <c r="V423" s="27"/>
      <c r="W423" s="27"/>
      <c r="X423" s="27"/>
      <c r="Y423" s="27"/>
      <c r="Z423" s="27"/>
      <c r="AA423" s="27"/>
      <c r="AB423" s="27"/>
      <c r="AC423" s="27"/>
      <c r="AD423" s="27"/>
      <c r="AE423" s="27"/>
      <c r="AF423" s="27"/>
      <c r="AG423" s="27"/>
      <c r="AH423" s="27"/>
      <c r="AI423" s="27"/>
      <c r="AJ423" s="27"/>
      <c r="AK423" s="27"/>
      <c r="AL423" s="27"/>
      <c r="AN423" s="27"/>
      <c r="AO423" s="27"/>
      <c r="AP423" s="27"/>
      <c r="AQ423" s="27"/>
      <c r="AR423" s="27"/>
    </row>
    <row r="424" spans="1:44" x14ac:dyDescent="0.25">
      <c r="A424" s="27"/>
      <c r="B424" s="27"/>
      <c r="C424" s="27"/>
      <c r="D424" s="27"/>
      <c r="E424" s="27"/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  <c r="R424" s="27"/>
      <c r="S424" s="27"/>
      <c r="T424" s="27"/>
      <c r="U424" s="27"/>
      <c r="V424" s="27"/>
      <c r="W424" s="27"/>
      <c r="X424" s="27"/>
      <c r="Y424" s="27"/>
      <c r="Z424" s="27"/>
      <c r="AA424" s="27"/>
      <c r="AB424" s="27"/>
      <c r="AC424" s="27"/>
      <c r="AD424" s="27"/>
      <c r="AE424" s="27"/>
      <c r="AF424" s="27"/>
      <c r="AG424" s="27"/>
      <c r="AH424" s="27"/>
      <c r="AI424" s="27"/>
      <c r="AJ424" s="27"/>
      <c r="AK424" s="27"/>
      <c r="AL424" s="27"/>
      <c r="AN424" s="27"/>
      <c r="AO424" s="27"/>
      <c r="AP424" s="27"/>
      <c r="AQ424" s="27"/>
      <c r="AR424" s="27"/>
    </row>
    <row r="425" spans="1:44" x14ac:dyDescent="0.25">
      <c r="A425" s="27"/>
      <c r="B425" s="27"/>
      <c r="C425" s="27"/>
      <c r="D425" s="27"/>
      <c r="E425" s="27"/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  <c r="R425" s="27"/>
      <c r="S425" s="27"/>
      <c r="T425" s="27"/>
      <c r="U425" s="27"/>
      <c r="V425" s="27"/>
      <c r="W425" s="27"/>
      <c r="X425" s="27"/>
      <c r="Y425" s="27"/>
      <c r="Z425" s="27"/>
      <c r="AA425" s="27"/>
      <c r="AB425" s="27"/>
      <c r="AC425" s="27"/>
      <c r="AD425" s="27"/>
      <c r="AE425" s="27"/>
      <c r="AF425" s="27"/>
      <c r="AG425" s="27"/>
      <c r="AH425" s="27"/>
      <c r="AI425" s="27"/>
      <c r="AJ425" s="27"/>
      <c r="AK425" s="27"/>
      <c r="AL425" s="27"/>
      <c r="AN425" s="27"/>
      <c r="AO425" s="27"/>
      <c r="AP425" s="27"/>
      <c r="AQ425" s="27"/>
      <c r="AR425" s="27"/>
    </row>
    <row r="426" spans="1:44" x14ac:dyDescent="0.25">
      <c r="A426" s="27"/>
      <c r="B426" s="27"/>
      <c r="C426" s="27"/>
      <c r="D426" s="27"/>
      <c r="E426" s="27"/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  <c r="R426" s="27"/>
      <c r="S426" s="27"/>
      <c r="T426" s="27"/>
      <c r="U426" s="27"/>
      <c r="V426" s="27"/>
      <c r="W426" s="27"/>
      <c r="X426" s="27"/>
      <c r="Y426" s="27"/>
      <c r="Z426" s="27"/>
      <c r="AA426" s="27"/>
      <c r="AB426" s="27"/>
      <c r="AC426" s="27"/>
      <c r="AD426" s="27"/>
      <c r="AE426" s="27"/>
      <c r="AF426" s="27"/>
      <c r="AG426" s="27"/>
      <c r="AH426" s="27"/>
      <c r="AI426" s="27"/>
      <c r="AJ426" s="27"/>
      <c r="AK426" s="27"/>
      <c r="AL426" s="27"/>
      <c r="AN426" s="27"/>
      <c r="AO426" s="27"/>
      <c r="AP426" s="27"/>
      <c r="AQ426" s="27"/>
      <c r="AR426" s="27"/>
    </row>
    <row r="427" spans="1:44" x14ac:dyDescent="0.25">
      <c r="A427" s="27"/>
      <c r="B427" s="27"/>
      <c r="C427" s="27"/>
      <c r="D427" s="27"/>
      <c r="E427" s="27"/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  <c r="R427" s="27"/>
      <c r="S427" s="27"/>
      <c r="T427" s="27"/>
      <c r="U427" s="27"/>
      <c r="V427" s="27"/>
      <c r="W427" s="27"/>
      <c r="X427" s="27"/>
      <c r="Y427" s="27"/>
      <c r="Z427" s="27"/>
      <c r="AA427" s="27"/>
      <c r="AB427" s="27"/>
      <c r="AC427" s="27"/>
      <c r="AD427" s="27"/>
      <c r="AE427" s="27"/>
      <c r="AF427" s="27"/>
      <c r="AG427" s="27"/>
      <c r="AH427" s="27"/>
      <c r="AI427" s="27"/>
      <c r="AJ427" s="27"/>
      <c r="AK427" s="27"/>
      <c r="AL427" s="27"/>
      <c r="AN427" s="27"/>
      <c r="AO427" s="27"/>
      <c r="AP427" s="27"/>
      <c r="AQ427" s="27"/>
      <c r="AR427" s="27"/>
    </row>
    <row r="428" spans="1:44" x14ac:dyDescent="0.25">
      <c r="A428" s="27"/>
      <c r="B428" s="27"/>
      <c r="C428" s="27"/>
      <c r="D428" s="27"/>
      <c r="E428" s="27"/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  <c r="R428" s="27"/>
      <c r="S428" s="27"/>
      <c r="T428" s="27"/>
      <c r="U428" s="27"/>
      <c r="V428" s="27"/>
      <c r="W428" s="27"/>
      <c r="X428" s="27"/>
      <c r="Y428" s="27"/>
      <c r="Z428" s="27"/>
      <c r="AA428" s="27"/>
      <c r="AB428" s="27"/>
      <c r="AC428" s="27"/>
      <c r="AD428" s="27"/>
      <c r="AE428" s="27"/>
      <c r="AF428" s="27"/>
      <c r="AG428" s="27"/>
      <c r="AH428" s="27"/>
      <c r="AI428" s="27"/>
      <c r="AJ428" s="27"/>
      <c r="AK428" s="27"/>
      <c r="AL428" s="27"/>
      <c r="AN428" s="27"/>
      <c r="AO428" s="27"/>
      <c r="AP428" s="27"/>
      <c r="AQ428" s="27"/>
      <c r="AR428" s="27"/>
    </row>
    <row r="429" spans="1:44" x14ac:dyDescent="0.25">
      <c r="A429" s="27"/>
      <c r="B429" s="27"/>
      <c r="C429" s="27"/>
      <c r="D429" s="27"/>
      <c r="E429" s="27"/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  <c r="R429" s="27"/>
      <c r="S429" s="27"/>
      <c r="T429" s="27"/>
      <c r="U429" s="27"/>
      <c r="V429" s="27"/>
      <c r="W429" s="27"/>
      <c r="X429" s="27"/>
      <c r="Y429" s="27"/>
      <c r="Z429" s="27"/>
      <c r="AA429" s="27"/>
      <c r="AB429" s="27"/>
      <c r="AC429" s="27"/>
      <c r="AD429" s="27"/>
      <c r="AE429" s="27"/>
      <c r="AF429" s="27"/>
      <c r="AG429" s="27"/>
      <c r="AH429" s="27"/>
      <c r="AI429" s="27"/>
      <c r="AJ429" s="27"/>
      <c r="AK429" s="27"/>
      <c r="AL429" s="27"/>
      <c r="AN429" s="27"/>
      <c r="AO429" s="27"/>
      <c r="AP429" s="27"/>
      <c r="AQ429" s="27"/>
      <c r="AR429" s="27"/>
    </row>
    <row r="430" spans="1:44" x14ac:dyDescent="0.25">
      <c r="A430" s="27"/>
      <c r="B430" s="27"/>
      <c r="C430" s="27"/>
      <c r="D430" s="27"/>
      <c r="E430" s="27"/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  <c r="R430" s="27"/>
      <c r="S430" s="27"/>
      <c r="T430" s="27"/>
      <c r="U430" s="27"/>
      <c r="V430" s="27"/>
      <c r="W430" s="27"/>
      <c r="X430" s="27"/>
      <c r="Y430" s="27"/>
      <c r="Z430" s="27"/>
      <c r="AA430" s="27"/>
      <c r="AB430" s="27"/>
      <c r="AC430" s="27"/>
      <c r="AD430" s="27"/>
      <c r="AE430" s="27"/>
      <c r="AF430" s="27"/>
      <c r="AG430" s="27"/>
      <c r="AH430" s="27"/>
      <c r="AI430" s="27"/>
      <c r="AJ430" s="27"/>
      <c r="AK430" s="27"/>
      <c r="AL430" s="27"/>
      <c r="AN430" s="27"/>
      <c r="AO430" s="27"/>
      <c r="AP430" s="27"/>
      <c r="AQ430" s="27"/>
      <c r="AR430" s="27"/>
    </row>
    <row r="431" spans="1:44" x14ac:dyDescent="0.25">
      <c r="A431" s="27"/>
      <c r="B431" s="27"/>
      <c r="C431" s="27"/>
      <c r="D431" s="27"/>
      <c r="E431" s="27"/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  <c r="R431" s="27"/>
      <c r="S431" s="27"/>
      <c r="T431" s="27"/>
      <c r="U431" s="27"/>
      <c r="V431" s="27"/>
      <c r="W431" s="27"/>
      <c r="X431" s="27"/>
      <c r="Y431" s="27"/>
      <c r="Z431" s="27"/>
      <c r="AA431" s="27"/>
      <c r="AB431" s="27"/>
      <c r="AC431" s="27"/>
      <c r="AD431" s="27"/>
      <c r="AE431" s="27"/>
      <c r="AF431" s="27"/>
      <c r="AG431" s="27"/>
      <c r="AH431" s="27"/>
      <c r="AI431" s="27"/>
      <c r="AJ431" s="27"/>
      <c r="AK431" s="27"/>
      <c r="AL431" s="27"/>
      <c r="AN431" s="27"/>
      <c r="AO431" s="27"/>
      <c r="AP431" s="27"/>
      <c r="AQ431" s="27"/>
      <c r="AR431" s="27"/>
    </row>
    <row r="432" spans="1:44" x14ac:dyDescent="0.25">
      <c r="A432" s="27"/>
      <c r="B432" s="27"/>
      <c r="C432" s="27"/>
      <c r="D432" s="27"/>
      <c r="E432" s="27"/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  <c r="AA432" s="27"/>
      <c r="AB432" s="27"/>
      <c r="AC432" s="27"/>
      <c r="AD432" s="27"/>
      <c r="AE432" s="27"/>
      <c r="AF432" s="27"/>
      <c r="AG432" s="27"/>
      <c r="AH432" s="27"/>
      <c r="AI432" s="27"/>
      <c r="AJ432" s="27"/>
      <c r="AK432" s="27"/>
      <c r="AL432" s="27"/>
      <c r="AN432" s="27"/>
      <c r="AO432" s="27"/>
      <c r="AP432" s="27"/>
      <c r="AQ432" s="27"/>
      <c r="AR432" s="27"/>
    </row>
    <row r="433" spans="1:44" x14ac:dyDescent="0.25">
      <c r="A433" s="27"/>
      <c r="B433" s="27"/>
      <c r="C433" s="27"/>
      <c r="D433" s="27"/>
      <c r="E433" s="27"/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  <c r="R433" s="27"/>
      <c r="S433" s="27"/>
      <c r="T433" s="27"/>
      <c r="U433" s="27"/>
      <c r="V433" s="27"/>
      <c r="W433" s="27"/>
      <c r="X433" s="27"/>
      <c r="Y433" s="27"/>
      <c r="Z433" s="27"/>
      <c r="AA433" s="27"/>
      <c r="AB433" s="27"/>
      <c r="AC433" s="27"/>
      <c r="AD433" s="27"/>
      <c r="AE433" s="27"/>
      <c r="AF433" s="27"/>
      <c r="AG433" s="27"/>
      <c r="AH433" s="27"/>
      <c r="AI433" s="27"/>
      <c r="AJ433" s="27"/>
      <c r="AK433" s="27"/>
      <c r="AL433" s="27"/>
      <c r="AN433" s="27"/>
      <c r="AO433" s="27"/>
      <c r="AP433" s="27"/>
      <c r="AQ433" s="27"/>
      <c r="AR433" s="27"/>
    </row>
    <row r="434" spans="1:44" x14ac:dyDescent="0.25">
      <c r="A434" s="27"/>
      <c r="B434" s="27"/>
      <c r="C434" s="27"/>
      <c r="D434" s="27"/>
      <c r="E434" s="27"/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  <c r="R434" s="27"/>
      <c r="S434" s="27"/>
      <c r="T434" s="27"/>
      <c r="U434" s="27"/>
      <c r="V434" s="27"/>
      <c r="W434" s="27"/>
      <c r="X434" s="27"/>
      <c r="Y434" s="27"/>
      <c r="Z434" s="27"/>
      <c r="AA434" s="27"/>
      <c r="AB434" s="27"/>
      <c r="AC434" s="27"/>
      <c r="AD434" s="27"/>
      <c r="AE434" s="27"/>
      <c r="AF434" s="27"/>
      <c r="AG434" s="27"/>
      <c r="AH434" s="27"/>
      <c r="AI434" s="27"/>
      <c r="AJ434" s="27"/>
      <c r="AK434" s="27"/>
      <c r="AL434" s="27"/>
      <c r="AN434" s="27"/>
      <c r="AO434" s="27"/>
      <c r="AP434" s="27"/>
      <c r="AQ434" s="27"/>
      <c r="AR434" s="27"/>
    </row>
    <row r="435" spans="1:44" x14ac:dyDescent="0.25">
      <c r="A435" s="27"/>
      <c r="B435" s="27"/>
      <c r="C435" s="27"/>
      <c r="D435" s="27"/>
      <c r="E435" s="27"/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  <c r="R435" s="27"/>
      <c r="S435" s="27"/>
      <c r="T435" s="27"/>
      <c r="U435" s="27"/>
      <c r="V435" s="27"/>
      <c r="W435" s="27"/>
      <c r="X435" s="27"/>
      <c r="Y435" s="27"/>
      <c r="Z435" s="27"/>
      <c r="AA435" s="27"/>
      <c r="AB435" s="27"/>
      <c r="AC435" s="27"/>
      <c r="AD435" s="27"/>
      <c r="AE435" s="27"/>
      <c r="AF435" s="27"/>
      <c r="AG435" s="27"/>
      <c r="AH435" s="27"/>
      <c r="AI435" s="27"/>
      <c r="AJ435" s="27"/>
      <c r="AK435" s="27"/>
      <c r="AL435" s="27"/>
      <c r="AN435" s="27"/>
      <c r="AO435" s="27"/>
      <c r="AP435" s="27"/>
      <c r="AQ435" s="27"/>
      <c r="AR435" s="27"/>
    </row>
    <row r="436" spans="1:44" x14ac:dyDescent="0.25">
      <c r="A436" s="27"/>
      <c r="B436" s="27"/>
      <c r="C436" s="27"/>
      <c r="D436" s="27"/>
      <c r="E436" s="27"/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  <c r="R436" s="27"/>
      <c r="S436" s="27"/>
      <c r="T436" s="27"/>
      <c r="U436" s="27"/>
      <c r="V436" s="27"/>
      <c r="W436" s="27"/>
      <c r="X436" s="27"/>
      <c r="Y436" s="27"/>
      <c r="Z436" s="27"/>
      <c r="AA436" s="27"/>
      <c r="AB436" s="27"/>
      <c r="AC436" s="27"/>
      <c r="AD436" s="27"/>
      <c r="AE436" s="27"/>
      <c r="AF436" s="27"/>
      <c r="AG436" s="27"/>
      <c r="AH436" s="27"/>
      <c r="AI436" s="27"/>
      <c r="AJ436" s="27"/>
      <c r="AK436" s="27"/>
      <c r="AL436" s="27"/>
      <c r="AN436" s="27"/>
      <c r="AO436" s="27"/>
      <c r="AP436" s="27"/>
      <c r="AQ436" s="27"/>
      <c r="AR436" s="27"/>
    </row>
    <row r="437" spans="1:44" x14ac:dyDescent="0.25">
      <c r="A437" s="27"/>
      <c r="B437" s="27"/>
      <c r="C437" s="27"/>
      <c r="D437" s="27"/>
      <c r="E437" s="27"/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  <c r="R437" s="27"/>
      <c r="S437" s="27"/>
      <c r="T437" s="27"/>
      <c r="U437" s="27"/>
      <c r="V437" s="27"/>
      <c r="W437" s="27"/>
      <c r="X437" s="27"/>
      <c r="Y437" s="27"/>
      <c r="Z437" s="27"/>
      <c r="AA437" s="27"/>
      <c r="AB437" s="27"/>
      <c r="AC437" s="27"/>
      <c r="AD437" s="27"/>
      <c r="AE437" s="27"/>
      <c r="AF437" s="27"/>
      <c r="AG437" s="27"/>
      <c r="AH437" s="27"/>
      <c r="AI437" s="27"/>
      <c r="AJ437" s="27"/>
      <c r="AK437" s="27"/>
      <c r="AL437" s="27"/>
      <c r="AN437" s="27"/>
      <c r="AO437" s="27"/>
      <c r="AP437" s="27"/>
      <c r="AQ437" s="27"/>
      <c r="AR437" s="27"/>
    </row>
    <row r="438" spans="1:44" x14ac:dyDescent="0.25">
      <c r="A438" s="27"/>
      <c r="B438" s="27"/>
      <c r="C438" s="27"/>
      <c r="D438" s="27"/>
      <c r="E438" s="27"/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  <c r="R438" s="27"/>
      <c r="S438" s="27"/>
      <c r="T438" s="27"/>
      <c r="U438" s="27"/>
      <c r="V438" s="27"/>
      <c r="W438" s="27"/>
      <c r="X438" s="27"/>
      <c r="Y438" s="27"/>
      <c r="Z438" s="27"/>
      <c r="AA438" s="27"/>
      <c r="AB438" s="27"/>
      <c r="AC438" s="27"/>
      <c r="AD438" s="27"/>
      <c r="AE438" s="27"/>
      <c r="AF438" s="27"/>
      <c r="AG438" s="27"/>
      <c r="AH438" s="27"/>
      <c r="AI438" s="27"/>
      <c r="AJ438" s="27"/>
      <c r="AK438" s="27"/>
      <c r="AL438" s="27"/>
      <c r="AN438" s="27"/>
      <c r="AO438" s="27"/>
      <c r="AP438" s="27"/>
      <c r="AQ438" s="27"/>
      <c r="AR438" s="27"/>
    </row>
    <row r="439" spans="1:44" x14ac:dyDescent="0.25">
      <c r="A439" s="27"/>
      <c r="B439" s="27"/>
      <c r="C439" s="27"/>
      <c r="D439" s="27"/>
      <c r="E439" s="27"/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  <c r="R439" s="27"/>
      <c r="S439" s="27"/>
      <c r="T439" s="27"/>
      <c r="U439" s="27"/>
      <c r="V439" s="27"/>
      <c r="W439" s="27"/>
      <c r="X439" s="27"/>
      <c r="Y439" s="27"/>
      <c r="Z439" s="27"/>
      <c r="AA439" s="27"/>
      <c r="AB439" s="27"/>
      <c r="AC439" s="27"/>
      <c r="AD439" s="27"/>
      <c r="AE439" s="27"/>
      <c r="AF439" s="27"/>
      <c r="AG439" s="27"/>
      <c r="AH439" s="27"/>
      <c r="AI439" s="27"/>
      <c r="AJ439" s="27"/>
      <c r="AK439" s="27"/>
      <c r="AL439" s="27"/>
      <c r="AN439" s="27"/>
      <c r="AO439" s="27"/>
      <c r="AP439" s="27"/>
      <c r="AQ439" s="27"/>
      <c r="AR439" s="27"/>
    </row>
    <row r="440" spans="1:44" x14ac:dyDescent="0.25">
      <c r="A440" s="27"/>
      <c r="B440" s="27"/>
      <c r="C440" s="27"/>
      <c r="D440" s="27"/>
      <c r="E440" s="27"/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  <c r="R440" s="27"/>
      <c r="S440" s="27"/>
      <c r="T440" s="27"/>
      <c r="U440" s="27"/>
      <c r="V440" s="27"/>
      <c r="W440" s="27"/>
      <c r="X440" s="27"/>
      <c r="Y440" s="27"/>
      <c r="Z440" s="27"/>
      <c r="AA440" s="27"/>
      <c r="AB440" s="27"/>
      <c r="AC440" s="27"/>
      <c r="AD440" s="27"/>
      <c r="AE440" s="27"/>
      <c r="AF440" s="27"/>
      <c r="AG440" s="27"/>
      <c r="AH440" s="27"/>
      <c r="AI440" s="27"/>
      <c r="AJ440" s="27"/>
      <c r="AK440" s="27"/>
      <c r="AL440" s="27"/>
      <c r="AN440" s="27"/>
      <c r="AO440" s="27"/>
      <c r="AP440" s="27"/>
      <c r="AQ440" s="27"/>
      <c r="AR440" s="27"/>
    </row>
    <row r="441" spans="1:44" x14ac:dyDescent="0.25">
      <c r="A441" s="27"/>
      <c r="B441" s="27"/>
      <c r="C441" s="27"/>
      <c r="D441" s="27"/>
      <c r="E441" s="27"/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  <c r="R441" s="27"/>
      <c r="S441" s="27"/>
      <c r="T441" s="27"/>
      <c r="U441" s="27"/>
      <c r="V441" s="27"/>
      <c r="W441" s="27"/>
      <c r="X441" s="27"/>
      <c r="Y441" s="27"/>
      <c r="Z441" s="27"/>
      <c r="AA441" s="27"/>
      <c r="AB441" s="27"/>
      <c r="AC441" s="27"/>
      <c r="AD441" s="27"/>
      <c r="AE441" s="27"/>
      <c r="AF441" s="27"/>
      <c r="AG441" s="27"/>
      <c r="AH441" s="27"/>
      <c r="AI441" s="27"/>
      <c r="AJ441" s="27"/>
      <c r="AK441" s="27"/>
      <c r="AL441" s="27"/>
      <c r="AN441" s="27"/>
      <c r="AO441" s="27"/>
      <c r="AP441" s="27"/>
      <c r="AQ441" s="27"/>
      <c r="AR441" s="27"/>
    </row>
    <row r="442" spans="1:44" x14ac:dyDescent="0.25">
      <c r="A442" s="27"/>
      <c r="B442" s="27"/>
      <c r="C442" s="27"/>
      <c r="D442" s="27"/>
      <c r="E442" s="27"/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  <c r="R442" s="27"/>
      <c r="S442" s="27"/>
      <c r="T442" s="27"/>
      <c r="U442" s="27"/>
      <c r="V442" s="27"/>
      <c r="W442" s="27"/>
      <c r="X442" s="27"/>
      <c r="Y442" s="27"/>
      <c r="Z442" s="27"/>
      <c r="AA442" s="27"/>
      <c r="AB442" s="27"/>
      <c r="AC442" s="27"/>
      <c r="AD442" s="27"/>
      <c r="AE442" s="27"/>
      <c r="AF442" s="27"/>
      <c r="AG442" s="27"/>
      <c r="AH442" s="27"/>
      <c r="AI442" s="27"/>
      <c r="AJ442" s="27"/>
      <c r="AK442" s="27"/>
      <c r="AL442" s="27"/>
      <c r="AN442" s="27"/>
      <c r="AO442" s="27"/>
      <c r="AP442" s="27"/>
      <c r="AQ442" s="27"/>
      <c r="AR442" s="27"/>
    </row>
    <row r="443" spans="1:44" x14ac:dyDescent="0.25">
      <c r="A443" s="27"/>
      <c r="B443" s="27"/>
      <c r="C443" s="27"/>
      <c r="D443" s="27"/>
      <c r="E443" s="27"/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  <c r="R443" s="27"/>
      <c r="S443" s="27"/>
      <c r="T443" s="27"/>
      <c r="U443" s="27"/>
      <c r="V443" s="27"/>
      <c r="W443" s="27"/>
      <c r="X443" s="27"/>
      <c r="Y443" s="27"/>
      <c r="Z443" s="27"/>
      <c r="AA443" s="27"/>
      <c r="AB443" s="27"/>
      <c r="AC443" s="27"/>
      <c r="AD443" s="27"/>
      <c r="AE443" s="27"/>
      <c r="AF443" s="27"/>
      <c r="AG443" s="27"/>
      <c r="AH443" s="27"/>
      <c r="AI443" s="27"/>
      <c r="AJ443" s="27"/>
      <c r="AK443" s="27"/>
      <c r="AL443" s="27"/>
      <c r="AN443" s="27"/>
      <c r="AO443" s="27"/>
      <c r="AP443" s="27"/>
      <c r="AQ443" s="27"/>
      <c r="AR443" s="27"/>
    </row>
    <row r="444" spans="1:44" x14ac:dyDescent="0.25">
      <c r="A444" s="27"/>
      <c r="B444" s="27"/>
      <c r="C444" s="27"/>
      <c r="D444" s="27"/>
      <c r="E444" s="27"/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  <c r="R444" s="27"/>
      <c r="S444" s="27"/>
      <c r="T444" s="27"/>
      <c r="U444" s="27"/>
      <c r="V444" s="27"/>
      <c r="W444" s="27"/>
      <c r="X444" s="27"/>
      <c r="Y444" s="27"/>
      <c r="Z444" s="27"/>
      <c r="AA444" s="27"/>
      <c r="AB444" s="27"/>
      <c r="AC444" s="27"/>
      <c r="AD444" s="27"/>
      <c r="AE444" s="27"/>
      <c r="AF444" s="27"/>
      <c r="AG444" s="27"/>
      <c r="AH444" s="27"/>
      <c r="AI444" s="27"/>
      <c r="AJ444" s="27"/>
      <c r="AK444" s="27"/>
      <c r="AL444" s="27"/>
      <c r="AN444" s="27"/>
      <c r="AO444" s="27"/>
      <c r="AP444" s="27"/>
      <c r="AQ444" s="27"/>
      <c r="AR444" s="27"/>
    </row>
    <row r="445" spans="1:44" x14ac:dyDescent="0.25">
      <c r="A445" s="27"/>
      <c r="B445" s="27"/>
      <c r="C445" s="27"/>
      <c r="D445" s="27"/>
      <c r="E445" s="27"/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  <c r="R445" s="27"/>
      <c r="S445" s="27"/>
      <c r="T445" s="27"/>
      <c r="U445" s="27"/>
      <c r="V445" s="27"/>
      <c r="W445" s="27"/>
      <c r="X445" s="27"/>
      <c r="Y445" s="27"/>
      <c r="Z445" s="27"/>
      <c r="AA445" s="27"/>
      <c r="AB445" s="27"/>
      <c r="AC445" s="27"/>
      <c r="AD445" s="27"/>
      <c r="AE445" s="27"/>
      <c r="AF445" s="27"/>
      <c r="AG445" s="27"/>
      <c r="AH445" s="27"/>
      <c r="AI445" s="27"/>
      <c r="AJ445" s="27"/>
      <c r="AK445" s="27"/>
      <c r="AL445" s="27"/>
      <c r="AN445" s="27"/>
      <c r="AO445" s="27"/>
      <c r="AP445" s="27"/>
      <c r="AQ445" s="27"/>
      <c r="AR445" s="27"/>
    </row>
    <row r="446" spans="1:44" x14ac:dyDescent="0.25">
      <c r="A446" s="27"/>
      <c r="B446" s="27"/>
      <c r="C446" s="27"/>
      <c r="D446" s="27"/>
      <c r="E446" s="27"/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  <c r="R446" s="27"/>
      <c r="S446" s="27"/>
      <c r="T446" s="27"/>
      <c r="U446" s="27"/>
      <c r="V446" s="27"/>
      <c r="W446" s="27"/>
      <c r="X446" s="27"/>
      <c r="Y446" s="27"/>
      <c r="Z446" s="27"/>
      <c r="AA446" s="27"/>
      <c r="AB446" s="27"/>
      <c r="AC446" s="27"/>
      <c r="AD446" s="27"/>
      <c r="AE446" s="27"/>
      <c r="AF446" s="27"/>
      <c r="AG446" s="27"/>
      <c r="AH446" s="27"/>
      <c r="AI446" s="27"/>
      <c r="AJ446" s="27"/>
      <c r="AK446" s="27"/>
      <c r="AL446" s="27"/>
      <c r="AN446" s="27"/>
      <c r="AO446" s="27"/>
      <c r="AP446" s="27"/>
      <c r="AQ446" s="27"/>
      <c r="AR446" s="27"/>
    </row>
    <row r="447" spans="1:44" x14ac:dyDescent="0.25">
      <c r="A447" s="27"/>
      <c r="B447" s="27"/>
      <c r="C447" s="27"/>
      <c r="D447" s="27"/>
      <c r="E447" s="27"/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  <c r="R447" s="27"/>
      <c r="S447" s="27"/>
      <c r="T447" s="27"/>
      <c r="U447" s="27"/>
      <c r="V447" s="27"/>
      <c r="W447" s="27"/>
      <c r="X447" s="27"/>
      <c r="Y447" s="27"/>
      <c r="Z447" s="27"/>
      <c r="AA447" s="27"/>
      <c r="AB447" s="27"/>
      <c r="AC447" s="27"/>
      <c r="AD447" s="27"/>
      <c r="AE447" s="27"/>
      <c r="AF447" s="27"/>
      <c r="AG447" s="27"/>
      <c r="AH447" s="27"/>
      <c r="AI447" s="27"/>
      <c r="AJ447" s="27"/>
      <c r="AK447" s="27"/>
      <c r="AL447" s="27"/>
      <c r="AN447" s="27"/>
      <c r="AO447" s="27"/>
      <c r="AP447" s="27"/>
      <c r="AQ447" s="27"/>
      <c r="AR447" s="27"/>
    </row>
    <row r="448" spans="1:44" x14ac:dyDescent="0.25">
      <c r="A448" s="27"/>
      <c r="B448" s="27"/>
      <c r="C448" s="27"/>
      <c r="D448" s="27"/>
      <c r="E448" s="27"/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  <c r="R448" s="27"/>
      <c r="S448" s="27"/>
      <c r="T448" s="27"/>
      <c r="U448" s="27"/>
      <c r="V448" s="27"/>
      <c r="W448" s="27"/>
      <c r="X448" s="27"/>
      <c r="Y448" s="27"/>
      <c r="Z448" s="27"/>
      <c r="AA448" s="27"/>
      <c r="AB448" s="27"/>
      <c r="AC448" s="27"/>
      <c r="AD448" s="27"/>
      <c r="AE448" s="27"/>
      <c r="AF448" s="27"/>
      <c r="AG448" s="27"/>
      <c r="AH448" s="27"/>
      <c r="AI448" s="27"/>
      <c r="AJ448" s="27"/>
      <c r="AK448" s="27"/>
      <c r="AL448" s="27"/>
      <c r="AN448" s="27"/>
      <c r="AO448" s="27"/>
      <c r="AP448" s="27"/>
      <c r="AQ448" s="27"/>
      <c r="AR448" s="27"/>
    </row>
    <row r="449" spans="1:44" x14ac:dyDescent="0.25">
      <c r="A449" s="27"/>
      <c r="B449" s="27"/>
      <c r="C449" s="27"/>
      <c r="D449" s="27"/>
      <c r="E449" s="27"/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  <c r="R449" s="27"/>
      <c r="S449" s="27"/>
      <c r="T449" s="27"/>
      <c r="U449" s="27"/>
      <c r="V449" s="27"/>
      <c r="W449" s="27"/>
      <c r="X449" s="27"/>
      <c r="Y449" s="27"/>
      <c r="Z449" s="27"/>
      <c r="AA449" s="27"/>
      <c r="AB449" s="27"/>
      <c r="AC449" s="27"/>
      <c r="AD449" s="27"/>
      <c r="AE449" s="27"/>
      <c r="AF449" s="27"/>
      <c r="AG449" s="27"/>
      <c r="AH449" s="27"/>
      <c r="AI449" s="27"/>
      <c r="AJ449" s="27"/>
      <c r="AK449" s="27"/>
      <c r="AL449" s="27"/>
      <c r="AN449" s="27"/>
      <c r="AO449" s="27"/>
      <c r="AP449" s="27"/>
      <c r="AQ449" s="27"/>
      <c r="AR449" s="27"/>
    </row>
    <row r="450" spans="1:44" x14ac:dyDescent="0.25">
      <c r="A450" s="27"/>
      <c r="B450" s="27"/>
      <c r="C450" s="27"/>
      <c r="D450" s="27"/>
      <c r="E450" s="27"/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  <c r="R450" s="27"/>
      <c r="S450" s="27"/>
      <c r="T450" s="27"/>
      <c r="U450" s="27"/>
      <c r="V450" s="27"/>
      <c r="W450" s="27"/>
      <c r="X450" s="27"/>
      <c r="Y450" s="27"/>
      <c r="Z450" s="27"/>
      <c r="AA450" s="27"/>
      <c r="AB450" s="27"/>
      <c r="AC450" s="27"/>
      <c r="AD450" s="27"/>
      <c r="AE450" s="27"/>
      <c r="AF450" s="27"/>
      <c r="AG450" s="27"/>
      <c r="AH450" s="27"/>
      <c r="AI450" s="27"/>
      <c r="AJ450" s="27"/>
      <c r="AK450" s="27"/>
      <c r="AL450" s="27"/>
      <c r="AN450" s="27"/>
      <c r="AO450" s="27"/>
      <c r="AP450" s="27"/>
      <c r="AQ450" s="27"/>
      <c r="AR450" s="27"/>
    </row>
    <row r="451" spans="1:44" x14ac:dyDescent="0.25">
      <c r="A451" s="27"/>
      <c r="B451" s="27"/>
      <c r="C451" s="27"/>
      <c r="D451" s="27"/>
      <c r="E451" s="27"/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  <c r="R451" s="27"/>
      <c r="S451" s="27"/>
      <c r="T451" s="27"/>
      <c r="U451" s="27"/>
      <c r="V451" s="27"/>
      <c r="W451" s="27"/>
      <c r="X451" s="27"/>
      <c r="Y451" s="27"/>
      <c r="Z451" s="27"/>
      <c r="AA451" s="27"/>
      <c r="AB451" s="27"/>
      <c r="AC451" s="27"/>
      <c r="AD451" s="27"/>
      <c r="AE451" s="27"/>
      <c r="AF451" s="27"/>
      <c r="AG451" s="27"/>
      <c r="AH451" s="27"/>
      <c r="AI451" s="27"/>
      <c r="AJ451" s="27"/>
      <c r="AK451" s="27"/>
      <c r="AL451" s="27"/>
      <c r="AN451" s="27"/>
      <c r="AO451" s="27"/>
      <c r="AP451" s="27"/>
      <c r="AQ451" s="27"/>
      <c r="AR451" s="27"/>
    </row>
    <row r="452" spans="1:44" x14ac:dyDescent="0.25">
      <c r="A452" s="27"/>
      <c r="B452" s="27"/>
      <c r="C452" s="27"/>
      <c r="D452" s="27"/>
      <c r="E452" s="27"/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  <c r="R452" s="27"/>
      <c r="S452" s="27"/>
      <c r="T452" s="27"/>
      <c r="U452" s="27"/>
      <c r="V452" s="27"/>
      <c r="W452" s="27"/>
      <c r="X452" s="27"/>
      <c r="Y452" s="27"/>
      <c r="Z452" s="27"/>
      <c r="AA452" s="27"/>
      <c r="AB452" s="27"/>
      <c r="AC452" s="27"/>
      <c r="AD452" s="27"/>
      <c r="AE452" s="27"/>
      <c r="AF452" s="27"/>
      <c r="AG452" s="27"/>
      <c r="AH452" s="27"/>
      <c r="AI452" s="27"/>
      <c r="AJ452" s="27"/>
      <c r="AK452" s="27"/>
      <c r="AL452" s="27"/>
      <c r="AN452" s="27"/>
      <c r="AO452" s="27"/>
      <c r="AP452" s="27"/>
      <c r="AQ452" s="27"/>
      <c r="AR452" s="27"/>
    </row>
    <row r="453" spans="1:44" x14ac:dyDescent="0.25">
      <c r="A453" s="27"/>
      <c r="B453" s="27"/>
      <c r="C453" s="27"/>
      <c r="D453" s="27"/>
      <c r="E453" s="27"/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  <c r="R453" s="27"/>
      <c r="S453" s="27"/>
      <c r="T453" s="27"/>
      <c r="U453" s="27"/>
      <c r="V453" s="27"/>
      <c r="W453" s="27"/>
      <c r="X453" s="27"/>
      <c r="Y453" s="27"/>
      <c r="Z453" s="27"/>
      <c r="AA453" s="27"/>
      <c r="AB453" s="27"/>
      <c r="AC453" s="27"/>
      <c r="AD453" s="27"/>
      <c r="AE453" s="27"/>
      <c r="AF453" s="27"/>
      <c r="AG453" s="27"/>
      <c r="AH453" s="27"/>
      <c r="AI453" s="27"/>
      <c r="AJ453" s="27"/>
      <c r="AK453" s="27"/>
      <c r="AL453" s="27"/>
      <c r="AN453" s="27"/>
      <c r="AO453" s="27"/>
      <c r="AP453" s="27"/>
      <c r="AQ453" s="27"/>
      <c r="AR453" s="27"/>
    </row>
    <row r="454" spans="1:44" x14ac:dyDescent="0.25">
      <c r="A454" s="27"/>
      <c r="B454" s="27"/>
      <c r="C454" s="27"/>
      <c r="D454" s="27"/>
      <c r="E454" s="27"/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  <c r="R454" s="27"/>
      <c r="S454" s="27"/>
      <c r="T454" s="27"/>
      <c r="U454" s="27"/>
      <c r="V454" s="27"/>
      <c r="W454" s="27"/>
      <c r="X454" s="27"/>
      <c r="Y454" s="27"/>
      <c r="Z454" s="27"/>
      <c r="AA454" s="27"/>
      <c r="AB454" s="27"/>
      <c r="AC454" s="27"/>
      <c r="AD454" s="27"/>
      <c r="AE454" s="27"/>
      <c r="AF454" s="27"/>
      <c r="AG454" s="27"/>
      <c r="AH454" s="27"/>
      <c r="AI454" s="27"/>
      <c r="AJ454" s="27"/>
      <c r="AK454" s="27"/>
      <c r="AL454" s="27"/>
      <c r="AN454" s="27"/>
      <c r="AO454" s="27"/>
      <c r="AP454" s="27"/>
      <c r="AQ454" s="27"/>
      <c r="AR454" s="27"/>
    </row>
    <row r="455" spans="1:44" x14ac:dyDescent="0.25">
      <c r="A455" s="27"/>
      <c r="B455" s="27"/>
      <c r="C455" s="27"/>
      <c r="D455" s="27"/>
      <c r="E455" s="27"/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  <c r="R455" s="27"/>
      <c r="S455" s="27"/>
      <c r="T455" s="27"/>
      <c r="U455" s="27"/>
      <c r="V455" s="27"/>
      <c r="W455" s="27"/>
      <c r="X455" s="27"/>
      <c r="Y455" s="27"/>
      <c r="Z455" s="27"/>
      <c r="AA455" s="27"/>
      <c r="AB455" s="27"/>
      <c r="AC455" s="27"/>
      <c r="AD455" s="27"/>
      <c r="AE455" s="27"/>
      <c r="AF455" s="27"/>
      <c r="AG455" s="27"/>
      <c r="AH455" s="27"/>
      <c r="AI455" s="27"/>
      <c r="AJ455" s="27"/>
      <c r="AK455" s="27"/>
      <c r="AL455" s="27"/>
      <c r="AN455" s="27"/>
      <c r="AO455" s="27"/>
      <c r="AP455" s="27"/>
      <c r="AQ455" s="27"/>
      <c r="AR455" s="27"/>
    </row>
    <row r="456" spans="1:44" x14ac:dyDescent="0.25">
      <c r="A456" s="27"/>
      <c r="B456" s="27"/>
      <c r="C456" s="27"/>
      <c r="D456" s="27"/>
      <c r="E456" s="27"/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  <c r="R456" s="27"/>
      <c r="S456" s="27"/>
      <c r="T456" s="27"/>
      <c r="U456" s="27"/>
      <c r="V456" s="27"/>
      <c r="W456" s="27"/>
      <c r="X456" s="27"/>
      <c r="Y456" s="27"/>
      <c r="Z456" s="27"/>
      <c r="AA456" s="27"/>
      <c r="AB456" s="27"/>
      <c r="AC456" s="27"/>
      <c r="AD456" s="27"/>
      <c r="AE456" s="27"/>
      <c r="AF456" s="27"/>
      <c r="AG456" s="27"/>
      <c r="AH456" s="27"/>
      <c r="AI456" s="27"/>
      <c r="AJ456" s="27"/>
      <c r="AK456" s="27"/>
      <c r="AL456" s="27"/>
      <c r="AN456" s="27"/>
      <c r="AO456" s="27"/>
      <c r="AP456" s="27"/>
      <c r="AQ456" s="27"/>
      <c r="AR456" s="27"/>
    </row>
    <row r="457" spans="1:44" x14ac:dyDescent="0.25">
      <c r="A457" s="27"/>
      <c r="B457" s="27"/>
      <c r="C457" s="27"/>
      <c r="D457" s="27"/>
      <c r="E457" s="27"/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  <c r="R457" s="27"/>
      <c r="S457" s="27"/>
      <c r="T457" s="27"/>
      <c r="U457" s="27"/>
      <c r="V457" s="27"/>
      <c r="W457" s="27"/>
      <c r="X457" s="27"/>
      <c r="Y457" s="27"/>
      <c r="Z457" s="27"/>
      <c r="AA457" s="27"/>
      <c r="AB457" s="27"/>
      <c r="AC457" s="27"/>
      <c r="AD457" s="27"/>
      <c r="AE457" s="27"/>
      <c r="AF457" s="27"/>
      <c r="AG457" s="27"/>
      <c r="AH457" s="27"/>
      <c r="AI457" s="27"/>
      <c r="AJ457" s="27"/>
      <c r="AK457" s="27"/>
      <c r="AL457" s="27"/>
      <c r="AN457" s="27"/>
      <c r="AO457" s="27"/>
      <c r="AP457" s="27"/>
      <c r="AQ457" s="27"/>
      <c r="AR457" s="27"/>
    </row>
    <row r="458" spans="1:44" x14ac:dyDescent="0.25">
      <c r="A458" s="27"/>
      <c r="B458" s="27"/>
      <c r="C458" s="27"/>
      <c r="D458" s="27"/>
      <c r="E458" s="27"/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  <c r="R458" s="27"/>
      <c r="S458" s="27"/>
      <c r="T458" s="27"/>
      <c r="U458" s="27"/>
      <c r="V458" s="27"/>
      <c r="W458" s="27"/>
      <c r="X458" s="27"/>
      <c r="Y458" s="27"/>
      <c r="Z458" s="27"/>
      <c r="AA458" s="27"/>
      <c r="AB458" s="27"/>
      <c r="AC458" s="27"/>
      <c r="AD458" s="27"/>
      <c r="AE458" s="27"/>
      <c r="AF458" s="27"/>
      <c r="AG458" s="27"/>
      <c r="AH458" s="27"/>
      <c r="AI458" s="27"/>
      <c r="AJ458" s="27"/>
      <c r="AK458" s="27"/>
      <c r="AL458" s="27"/>
      <c r="AN458" s="27"/>
      <c r="AO458" s="27"/>
      <c r="AP458" s="27"/>
      <c r="AQ458" s="27"/>
      <c r="AR458" s="27"/>
    </row>
    <row r="459" spans="1:44" x14ac:dyDescent="0.25">
      <c r="A459" s="27"/>
      <c r="B459" s="27"/>
      <c r="C459" s="27"/>
      <c r="D459" s="27"/>
      <c r="E459" s="27"/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  <c r="R459" s="27"/>
      <c r="S459" s="27"/>
      <c r="T459" s="27"/>
      <c r="U459" s="27"/>
      <c r="V459" s="27"/>
      <c r="W459" s="27"/>
      <c r="X459" s="27"/>
      <c r="Y459" s="27"/>
      <c r="Z459" s="27"/>
      <c r="AA459" s="27"/>
      <c r="AB459" s="27"/>
      <c r="AC459" s="27"/>
      <c r="AD459" s="27"/>
      <c r="AE459" s="27"/>
      <c r="AF459" s="27"/>
      <c r="AG459" s="27"/>
      <c r="AH459" s="27"/>
      <c r="AI459" s="27"/>
      <c r="AJ459" s="27"/>
      <c r="AK459" s="27"/>
      <c r="AL459" s="27"/>
      <c r="AN459" s="27"/>
      <c r="AO459" s="27"/>
      <c r="AP459" s="27"/>
      <c r="AQ459" s="27"/>
      <c r="AR459" s="27"/>
    </row>
    <row r="460" spans="1:44" x14ac:dyDescent="0.25">
      <c r="A460" s="27"/>
      <c r="B460" s="27"/>
      <c r="C460" s="27"/>
      <c r="D460" s="27"/>
      <c r="E460" s="27"/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  <c r="R460" s="27"/>
      <c r="S460" s="27"/>
      <c r="T460" s="27"/>
      <c r="U460" s="27"/>
      <c r="V460" s="27"/>
      <c r="W460" s="27"/>
      <c r="X460" s="27"/>
      <c r="Y460" s="27"/>
      <c r="Z460" s="27"/>
      <c r="AA460" s="27"/>
      <c r="AB460" s="27"/>
      <c r="AC460" s="27"/>
      <c r="AD460" s="27"/>
      <c r="AE460" s="27"/>
      <c r="AF460" s="27"/>
      <c r="AG460" s="27"/>
      <c r="AH460" s="27"/>
      <c r="AI460" s="27"/>
      <c r="AJ460" s="27"/>
      <c r="AK460" s="27"/>
      <c r="AL460" s="27"/>
      <c r="AN460" s="27"/>
      <c r="AO460" s="27"/>
      <c r="AP460" s="27"/>
      <c r="AQ460" s="27"/>
      <c r="AR460" s="27"/>
    </row>
    <row r="461" spans="1:44" x14ac:dyDescent="0.25">
      <c r="A461" s="27"/>
      <c r="B461" s="27"/>
      <c r="C461" s="27"/>
      <c r="D461" s="27"/>
      <c r="E461" s="27"/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  <c r="R461" s="27"/>
      <c r="S461" s="27"/>
      <c r="T461" s="27"/>
      <c r="U461" s="27"/>
      <c r="V461" s="27"/>
      <c r="W461" s="27"/>
      <c r="X461" s="27"/>
      <c r="Y461" s="27"/>
      <c r="Z461" s="27"/>
      <c r="AA461" s="27"/>
      <c r="AB461" s="27"/>
      <c r="AC461" s="27"/>
      <c r="AD461" s="27"/>
      <c r="AE461" s="27"/>
      <c r="AF461" s="27"/>
      <c r="AG461" s="27"/>
      <c r="AH461" s="27"/>
      <c r="AI461" s="27"/>
      <c r="AJ461" s="27"/>
      <c r="AK461" s="27"/>
      <c r="AL461" s="27"/>
      <c r="AN461" s="27"/>
      <c r="AO461" s="27"/>
      <c r="AP461" s="27"/>
      <c r="AQ461" s="27"/>
      <c r="AR461" s="27"/>
    </row>
    <row r="462" spans="1:44" x14ac:dyDescent="0.25">
      <c r="A462" s="27"/>
      <c r="B462" s="27"/>
      <c r="C462" s="27"/>
      <c r="D462" s="27"/>
      <c r="E462" s="27"/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  <c r="R462" s="27"/>
      <c r="S462" s="27"/>
      <c r="T462" s="27"/>
      <c r="U462" s="27"/>
      <c r="V462" s="27"/>
      <c r="W462" s="27"/>
      <c r="X462" s="27"/>
      <c r="Y462" s="27"/>
      <c r="Z462" s="27"/>
      <c r="AA462" s="27"/>
      <c r="AB462" s="27"/>
      <c r="AC462" s="27"/>
      <c r="AD462" s="27"/>
      <c r="AE462" s="27"/>
      <c r="AF462" s="27"/>
      <c r="AG462" s="27"/>
      <c r="AH462" s="27"/>
      <c r="AI462" s="27"/>
      <c r="AJ462" s="27"/>
      <c r="AK462" s="27"/>
      <c r="AL462" s="27"/>
      <c r="AN462" s="27"/>
      <c r="AO462" s="27"/>
      <c r="AP462" s="27"/>
      <c r="AQ462" s="27"/>
      <c r="AR462" s="27"/>
    </row>
    <row r="463" spans="1:44" x14ac:dyDescent="0.25">
      <c r="A463" s="27"/>
      <c r="B463" s="27"/>
      <c r="C463" s="27"/>
      <c r="D463" s="27"/>
      <c r="E463" s="27"/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  <c r="R463" s="27"/>
      <c r="S463" s="27"/>
      <c r="T463" s="27"/>
      <c r="U463" s="27"/>
      <c r="V463" s="27"/>
      <c r="W463" s="27"/>
      <c r="X463" s="27"/>
      <c r="Y463" s="27"/>
      <c r="Z463" s="27"/>
      <c r="AA463" s="27"/>
      <c r="AB463" s="27"/>
      <c r="AC463" s="27"/>
      <c r="AD463" s="27"/>
      <c r="AE463" s="27"/>
      <c r="AF463" s="27"/>
      <c r="AG463" s="27"/>
      <c r="AH463" s="27"/>
      <c r="AI463" s="27"/>
      <c r="AJ463" s="27"/>
      <c r="AK463" s="27"/>
      <c r="AL463" s="27"/>
      <c r="AN463" s="27"/>
      <c r="AO463" s="27"/>
      <c r="AP463" s="27"/>
      <c r="AQ463" s="27"/>
      <c r="AR463" s="27"/>
    </row>
    <row r="464" spans="1:44" x14ac:dyDescent="0.25">
      <c r="A464" s="27"/>
      <c r="B464" s="27"/>
      <c r="C464" s="27"/>
      <c r="D464" s="27"/>
      <c r="E464" s="27"/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  <c r="R464" s="27"/>
      <c r="S464" s="27"/>
      <c r="T464" s="27"/>
      <c r="U464" s="27"/>
      <c r="V464" s="27"/>
      <c r="W464" s="27"/>
      <c r="X464" s="27"/>
      <c r="Y464" s="27"/>
      <c r="Z464" s="27"/>
      <c r="AA464" s="27"/>
      <c r="AB464" s="27"/>
      <c r="AC464" s="27"/>
      <c r="AD464" s="27"/>
      <c r="AE464" s="27"/>
      <c r="AF464" s="27"/>
      <c r="AG464" s="27"/>
      <c r="AH464" s="27"/>
      <c r="AI464" s="27"/>
      <c r="AJ464" s="27"/>
      <c r="AK464" s="27"/>
      <c r="AL464" s="27"/>
      <c r="AN464" s="27"/>
      <c r="AO464" s="27"/>
      <c r="AP464" s="27"/>
      <c r="AQ464" s="27"/>
      <c r="AR464" s="27"/>
    </row>
    <row r="465" spans="1:44" x14ac:dyDescent="0.25">
      <c r="A465" s="27"/>
      <c r="B465" s="27"/>
      <c r="C465" s="27"/>
      <c r="D465" s="27"/>
      <c r="E465" s="27"/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  <c r="R465" s="27"/>
      <c r="S465" s="27"/>
      <c r="T465" s="27"/>
      <c r="U465" s="27"/>
      <c r="V465" s="27"/>
      <c r="W465" s="27"/>
      <c r="X465" s="27"/>
      <c r="Y465" s="27"/>
      <c r="Z465" s="27"/>
      <c r="AA465" s="27"/>
      <c r="AB465" s="27"/>
      <c r="AC465" s="27"/>
      <c r="AD465" s="27"/>
      <c r="AE465" s="27"/>
      <c r="AF465" s="27"/>
      <c r="AG465" s="27"/>
      <c r="AH465" s="27"/>
      <c r="AI465" s="27"/>
      <c r="AJ465" s="27"/>
      <c r="AK465" s="27"/>
      <c r="AL465" s="27"/>
      <c r="AN465" s="27"/>
      <c r="AO465" s="27"/>
      <c r="AP465" s="27"/>
      <c r="AQ465" s="27"/>
      <c r="AR465" s="27"/>
    </row>
    <row r="466" spans="1:44" x14ac:dyDescent="0.25">
      <c r="A466" s="27"/>
      <c r="B466" s="27"/>
      <c r="C466" s="27"/>
      <c r="D466" s="27"/>
      <c r="E466" s="27"/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  <c r="R466" s="27"/>
      <c r="S466" s="27"/>
      <c r="T466" s="27"/>
      <c r="U466" s="27"/>
      <c r="V466" s="27"/>
      <c r="W466" s="27"/>
      <c r="X466" s="27"/>
      <c r="Y466" s="27"/>
      <c r="Z466" s="27"/>
      <c r="AA466" s="27"/>
      <c r="AB466" s="27"/>
      <c r="AC466" s="27"/>
      <c r="AD466" s="27"/>
      <c r="AE466" s="27"/>
      <c r="AF466" s="27"/>
      <c r="AG466" s="27"/>
      <c r="AH466" s="27"/>
      <c r="AI466" s="27"/>
      <c r="AJ466" s="27"/>
      <c r="AK466" s="27"/>
      <c r="AL466" s="27"/>
      <c r="AN466" s="27"/>
      <c r="AO466" s="27"/>
      <c r="AP466" s="27"/>
      <c r="AQ466" s="27"/>
      <c r="AR466" s="27"/>
    </row>
    <row r="467" spans="1:44" x14ac:dyDescent="0.25">
      <c r="A467" s="27"/>
      <c r="B467" s="27"/>
      <c r="C467" s="27"/>
      <c r="D467" s="27"/>
      <c r="E467" s="27"/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  <c r="R467" s="27"/>
      <c r="S467" s="27"/>
      <c r="T467" s="27"/>
      <c r="U467" s="27"/>
      <c r="V467" s="27"/>
      <c r="W467" s="27"/>
      <c r="X467" s="27"/>
      <c r="Y467" s="27"/>
      <c r="Z467" s="27"/>
      <c r="AA467" s="27"/>
      <c r="AB467" s="27"/>
      <c r="AC467" s="27"/>
      <c r="AD467" s="27"/>
      <c r="AE467" s="27"/>
      <c r="AF467" s="27"/>
      <c r="AG467" s="27"/>
      <c r="AH467" s="27"/>
      <c r="AI467" s="27"/>
      <c r="AJ467" s="27"/>
      <c r="AK467" s="27"/>
      <c r="AL467" s="27"/>
      <c r="AN467" s="27"/>
      <c r="AO467" s="27"/>
      <c r="AP467" s="27"/>
      <c r="AQ467" s="27"/>
      <c r="AR467" s="27"/>
    </row>
    <row r="468" spans="1:44" x14ac:dyDescent="0.25">
      <c r="A468" s="27"/>
      <c r="B468" s="27"/>
      <c r="C468" s="27"/>
      <c r="D468" s="27"/>
      <c r="E468" s="27"/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  <c r="R468" s="27"/>
      <c r="S468" s="27"/>
      <c r="T468" s="27"/>
      <c r="U468" s="27"/>
      <c r="V468" s="27"/>
      <c r="W468" s="27"/>
      <c r="X468" s="27"/>
      <c r="Y468" s="27"/>
      <c r="Z468" s="27"/>
      <c r="AA468" s="27"/>
      <c r="AB468" s="27"/>
      <c r="AC468" s="27"/>
      <c r="AD468" s="27"/>
      <c r="AE468" s="27"/>
      <c r="AF468" s="27"/>
      <c r="AG468" s="27"/>
      <c r="AH468" s="27"/>
      <c r="AI468" s="27"/>
      <c r="AJ468" s="27"/>
      <c r="AK468" s="27"/>
      <c r="AL468" s="27"/>
      <c r="AN468" s="27"/>
      <c r="AO468" s="27"/>
      <c r="AP468" s="27"/>
      <c r="AQ468" s="27"/>
      <c r="AR468" s="27"/>
    </row>
    <row r="469" spans="1:44" x14ac:dyDescent="0.25">
      <c r="A469" s="27"/>
      <c r="B469" s="27"/>
      <c r="C469" s="27"/>
      <c r="D469" s="27"/>
      <c r="E469" s="27"/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  <c r="R469" s="27"/>
      <c r="S469" s="27"/>
      <c r="T469" s="27"/>
      <c r="U469" s="27"/>
      <c r="V469" s="27"/>
      <c r="W469" s="27"/>
      <c r="X469" s="27"/>
      <c r="Y469" s="27"/>
      <c r="Z469" s="27"/>
      <c r="AA469" s="27"/>
      <c r="AB469" s="27"/>
      <c r="AC469" s="27"/>
      <c r="AD469" s="27"/>
      <c r="AE469" s="27"/>
      <c r="AF469" s="27"/>
      <c r="AG469" s="27"/>
      <c r="AH469" s="27"/>
      <c r="AI469" s="27"/>
      <c r="AJ469" s="27"/>
      <c r="AK469" s="27"/>
      <c r="AL469" s="27"/>
      <c r="AN469" s="27"/>
      <c r="AO469" s="27"/>
      <c r="AP469" s="27"/>
      <c r="AQ469" s="27"/>
      <c r="AR469" s="27"/>
    </row>
    <row r="470" spans="1:44" x14ac:dyDescent="0.25">
      <c r="A470" s="27"/>
      <c r="B470" s="27"/>
      <c r="C470" s="27"/>
      <c r="D470" s="27"/>
      <c r="E470" s="27"/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  <c r="R470" s="27"/>
      <c r="S470" s="27"/>
      <c r="T470" s="27"/>
      <c r="U470" s="27"/>
      <c r="V470" s="27"/>
      <c r="W470" s="27"/>
      <c r="X470" s="27"/>
      <c r="Y470" s="27"/>
      <c r="Z470" s="27"/>
      <c r="AA470" s="27"/>
      <c r="AB470" s="27"/>
      <c r="AC470" s="27"/>
      <c r="AD470" s="27"/>
      <c r="AE470" s="27"/>
      <c r="AF470" s="27"/>
      <c r="AG470" s="27"/>
      <c r="AH470" s="27"/>
      <c r="AI470" s="27"/>
      <c r="AJ470" s="27"/>
      <c r="AK470" s="27"/>
      <c r="AL470" s="27"/>
      <c r="AN470" s="27"/>
      <c r="AO470" s="27"/>
      <c r="AP470" s="27"/>
      <c r="AQ470" s="27"/>
      <c r="AR470" s="27"/>
    </row>
    <row r="471" spans="1:44" x14ac:dyDescent="0.25">
      <c r="A471" s="27"/>
      <c r="B471" s="27"/>
      <c r="C471" s="27"/>
      <c r="D471" s="27"/>
      <c r="E471" s="27"/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  <c r="R471" s="27"/>
      <c r="S471" s="27"/>
      <c r="T471" s="27"/>
      <c r="U471" s="27"/>
      <c r="V471" s="27"/>
      <c r="W471" s="27"/>
      <c r="X471" s="27"/>
      <c r="Y471" s="27"/>
      <c r="Z471" s="27"/>
      <c r="AA471" s="27"/>
      <c r="AB471" s="27"/>
      <c r="AC471" s="27"/>
      <c r="AD471" s="27"/>
      <c r="AE471" s="27"/>
      <c r="AF471" s="27"/>
      <c r="AG471" s="27"/>
      <c r="AH471" s="27"/>
      <c r="AI471" s="27"/>
      <c r="AJ471" s="27"/>
      <c r="AK471" s="27"/>
      <c r="AL471" s="27"/>
      <c r="AN471" s="27"/>
      <c r="AO471" s="27"/>
      <c r="AP471" s="27"/>
      <c r="AQ471" s="27"/>
      <c r="AR471" s="27"/>
    </row>
    <row r="472" spans="1:44" x14ac:dyDescent="0.25">
      <c r="A472" s="27"/>
      <c r="B472" s="27"/>
      <c r="C472" s="27"/>
      <c r="D472" s="27"/>
      <c r="E472" s="27"/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  <c r="R472" s="27"/>
      <c r="S472" s="27"/>
      <c r="T472" s="27"/>
      <c r="U472" s="27"/>
      <c r="V472" s="27"/>
      <c r="W472" s="27"/>
      <c r="X472" s="27"/>
      <c r="Y472" s="27"/>
      <c r="Z472" s="27"/>
      <c r="AA472" s="27"/>
      <c r="AB472" s="27"/>
      <c r="AC472" s="27"/>
      <c r="AD472" s="27"/>
      <c r="AE472" s="27"/>
      <c r="AF472" s="27"/>
      <c r="AG472" s="27"/>
      <c r="AH472" s="27"/>
      <c r="AI472" s="27"/>
      <c r="AJ472" s="27"/>
      <c r="AK472" s="27"/>
      <c r="AL472" s="27"/>
      <c r="AN472" s="27"/>
      <c r="AO472" s="27"/>
      <c r="AP472" s="27"/>
      <c r="AQ472" s="27"/>
      <c r="AR472" s="27"/>
    </row>
    <row r="473" spans="1:44" x14ac:dyDescent="0.25">
      <c r="A473" s="27"/>
      <c r="B473" s="27"/>
      <c r="C473" s="27"/>
      <c r="D473" s="27"/>
      <c r="E473" s="27"/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  <c r="R473" s="27"/>
      <c r="S473" s="27"/>
      <c r="T473" s="27"/>
      <c r="U473" s="27"/>
      <c r="V473" s="27"/>
      <c r="W473" s="27"/>
      <c r="X473" s="27"/>
      <c r="Y473" s="27"/>
      <c r="Z473" s="27"/>
      <c r="AA473" s="27"/>
      <c r="AB473" s="27"/>
      <c r="AC473" s="27"/>
      <c r="AD473" s="27"/>
      <c r="AE473" s="27"/>
      <c r="AF473" s="27"/>
      <c r="AG473" s="27"/>
      <c r="AH473" s="27"/>
      <c r="AI473" s="27"/>
      <c r="AJ473" s="27"/>
      <c r="AK473" s="27"/>
      <c r="AL473" s="27"/>
      <c r="AN473" s="27"/>
      <c r="AO473" s="27"/>
      <c r="AP473" s="27"/>
      <c r="AQ473" s="27"/>
      <c r="AR473" s="27"/>
    </row>
    <row r="474" spans="1:44" x14ac:dyDescent="0.25">
      <c r="A474" s="27"/>
      <c r="B474" s="27"/>
      <c r="C474" s="27"/>
      <c r="D474" s="27"/>
      <c r="E474" s="27"/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  <c r="R474" s="27"/>
      <c r="S474" s="27"/>
      <c r="T474" s="27"/>
      <c r="U474" s="27"/>
      <c r="V474" s="27"/>
      <c r="W474" s="27"/>
      <c r="X474" s="27"/>
      <c r="Y474" s="27"/>
      <c r="Z474" s="27"/>
      <c r="AA474" s="27"/>
      <c r="AB474" s="27"/>
      <c r="AC474" s="27"/>
      <c r="AD474" s="27"/>
      <c r="AE474" s="27"/>
      <c r="AF474" s="27"/>
      <c r="AG474" s="27"/>
      <c r="AH474" s="27"/>
      <c r="AI474" s="27"/>
      <c r="AJ474" s="27"/>
      <c r="AK474" s="27"/>
      <c r="AL474" s="27"/>
      <c r="AN474" s="27"/>
      <c r="AO474" s="27"/>
      <c r="AP474" s="27"/>
      <c r="AQ474" s="27"/>
      <c r="AR474" s="27"/>
    </row>
    <row r="475" spans="1:44" x14ac:dyDescent="0.25">
      <c r="A475" s="27"/>
      <c r="B475" s="27"/>
      <c r="C475" s="27"/>
      <c r="D475" s="27"/>
      <c r="E475" s="27"/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  <c r="R475" s="27"/>
      <c r="S475" s="27"/>
      <c r="T475" s="27"/>
      <c r="U475" s="27"/>
      <c r="V475" s="27"/>
      <c r="W475" s="27"/>
      <c r="X475" s="27"/>
      <c r="Y475" s="27"/>
      <c r="Z475" s="27"/>
      <c r="AA475" s="27"/>
      <c r="AB475" s="27"/>
      <c r="AC475" s="27"/>
      <c r="AD475" s="27"/>
      <c r="AE475" s="27"/>
      <c r="AF475" s="27"/>
      <c r="AG475" s="27"/>
      <c r="AH475" s="27"/>
      <c r="AI475" s="27"/>
      <c r="AJ475" s="27"/>
      <c r="AK475" s="27"/>
      <c r="AL475" s="27"/>
      <c r="AN475" s="27"/>
      <c r="AO475" s="27"/>
      <c r="AP475" s="27"/>
      <c r="AQ475" s="27"/>
      <c r="AR475" s="27"/>
    </row>
    <row r="476" spans="1:44" x14ac:dyDescent="0.25">
      <c r="A476" s="27"/>
      <c r="B476" s="27"/>
      <c r="C476" s="27"/>
      <c r="D476" s="27"/>
      <c r="E476" s="27"/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  <c r="R476" s="27"/>
      <c r="S476" s="27"/>
      <c r="T476" s="27"/>
      <c r="U476" s="27"/>
      <c r="V476" s="27"/>
      <c r="W476" s="27"/>
      <c r="X476" s="27"/>
      <c r="Y476" s="27"/>
      <c r="Z476" s="27"/>
      <c r="AA476" s="27"/>
      <c r="AB476" s="27"/>
      <c r="AC476" s="27"/>
      <c r="AD476" s="27"/>
      <c r="AE476" s="27"/>
      <c r="AF476" s="27"/>
      <c r="AG476" s="27"/>
      <c r="AH476" s="27"/>
      <c r="AI476" s="27"/>
      <c r="AJ476" s="27"/>
      <c r="AK476" s="27"/>
      <c r="AL476" s="27"/>
      <c r="AN476" s="27"/>
      <c r="AO476" s="27"/>
      <c r="AP476" s="27"/>
      <c r="AQ476" s="27"/>
      <c r="AR476" s="27"/>
    </row>
    <row r="477" spans="1:44" x14ac:dyDescent="0.25">
      <c r="A477" s="27"/>
      <c r="B477" s="27"/>
      <c r="C477" s="27"/>
      <c r="D477" s="27"/>
      <c r="E477" s="27"/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  <c r="R477" s="27"/>
      <c r="S477" s="27"/>
      <c r="T477" s="27"/>
      <c r="U477" s="27"/>
      <c r="V477" s="27"/>
      <c r="W477" s="27"/>
      <c r="X477" s="27"/>
      <c r="Y477" s="27"/>
      <c r="Z477" s="27"/>
      <c r="AA477" s="27"/>
      <c r="AB477" s="27"/>
      <c r="AC477" s="27"/>
      <c r="AD477" s="27"/>
      <c r="AE477" s="27"/>
      <c r="AF477" s="27"/>
      <c r="AG477" s="27"/>
      <c r="AH477" s="27"/>
      <c r="AI477" s="27"/>
      <c r="AJ477" s="27"/>
      <c r="AK477" s="27"/>
      <c r="AL477" s="27"/>
      <c r="AN477" s="27"/>
      <c r="AO477" s="27"/>
      <c r="AP477" s="27"/>
      <c r="AQ477" s="27"/>
      <c r="AR477" s="27"/>
    </row>
    <row r="478" spans="1:44" x14ac:dyDescent="0.25">
      <c r="A478" s="27"/>
      <c r="B478" s="27"/>
      <c r="C478" s="27"/>
      <c r="D478" s="27"/>
      <c r="E478" s="27"/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  <c r="R478" s="27"/>
      <c r="S478" s="27"/>
      <c r="T478" s="27"/>
      <c r="U478" s="27"/>
      <c r="V478" s="27"/>
      <c r="W478" s="27"/>
      <c r="X478" s="27"/>
      <c r="Y478" s="27"/>
      <c r="Z478" s="27"/>
      <c r="AA478" s="27"/>
      <c r="AB478" s="27"/>
      <c r="AC478" s="27"/>
      <c r="AD478" s="27"/>
      <c r="AE478" s="27"/>
      <c r="AF478" s="27"/>
      <c r="AG478" s="27"/>
      <c r="AH478" s="27"/>
      <c r="AI478" s="27"/>
      <c r="AJ478" s="27"/>
      <c r="AK478" s="27"/>
      <c r="AL478" s="27"/>
      <c r="AN478" s="27"/>
      <c r="AO478" s="27"/>
      <c r="AP478" s="27"/>
      <c r="AQ478" s="27"/>
      <c r="AR478" s="27"/>
    </row>
    <row r="479" spans="1:44" x14ac:dyDescent="0.25">
      <c r="A479" s="27"/>
      <c r="B479" s="27"/>
      <c r="C479" s="27"/>
      <c r="D479" s="27"/>
      <c r="E479" s="27"/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  <c r="R479" s="27"/>
      <c r="S479" s="27"/>
      <c r="T479" s="27"/>
      <c r="U479" s="27"/>
      <c r="V479" s="27"/>
      <c r="W479" s="27"/>
      <c r="X479" s="27"/>
      <c r="Y479" s="27"/>
      <c r="Z479" s="27"/>
      <c r="AA479" s="27"/>
      <c r="AB479" s="27"/>
      <c r="AC479" s="27"/>
      <c r="AD479" s="27"/>
      <c r="AE479" s="27"/>
      <c r="AF479" s="27"/>
      <c r="AG479" s="27"/>
      <c r="AH479" s="27"/>
      <c r="AI479" s="27"/>
      <c r="AJ479" s="27"/>
      <c r="AK479" s="27"/>
      <c r="AL479" s="27"/>
      <c r="AN479" s="27"/>
      <c r="AO479" s="27"/>
      <c r="AP479" s="27"/>
      <c r="AQ479" s="27"/>
      <c r="AR479" s="27"/>
    </row>
    <row r="480" spans="1:44" x14ac:dyDescent="0.25">
      <c r="A480" s="27"/>
      <c r="B480" s="27"/>
      <c r="C480" s="27"/>
      <c r="D480" s="27"/>
      <c r="E480" s="27"/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  <c r="R480" s="27"/>
      <c r="S480" s="27"/>
      <c r="T480" s="27"/>
      <c r="U480" s="27"/>
      <c r="V480" s="27"/>
      <c r="W480" s="27"/>
      <c r="X480" s="27"/>
      <c r="Y480" s="27"/>
      <c r="Z480" s="27"/>
      <c r="AA480" s="27"/>
      <c r="AB480" s="27"/>
      <c r="AC480" s="27"/>
      <c r="AD480" s="27"/>
      <c r="AE480" s="27"/>
      <c r="AF480" s="27"/>
      <c r="AG480" s="27"/>
      <c r="AH480" s="27"/>
      <c r="AI480" s="27"/>
      <c r="AJ480" s="27"/>
      <c r="AK480" s="27"/>
      <c r="AL480" s="27"/>
      <c r="AN480" s="27"/>
      <c r="AO480" s="27"/>
      <c r="AP480" s="27"/>
      <c r="AQ480" s="27"/>
      <c r="AR480" s="27"/>
    </row>
    <row r="481" spans="1:44" x14ac:dyDescent="0.25">
      <c r="A481" s="27"/>
      <c r="B481" s="27"/>
      <c r="C481" s="27"/>
      <c r="D481" s="27"/>
      <c r="E481" s="27"/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  <c r="R481" s="27"/>
      <c r="S481" s="27"/>
      <c r="T481" s="27"/>
      <c r="U481" s="27"/>
      <c r="V481" s="27"/>
      <c r="W481" s="27"/>
      <c r="X481" s="27"/>
      <c r="Y481" s="27"/>
      <c r="Z481" s="27"/>
      <c r="AA481" s="27"/>
      <c r="AB481" s="27"/>
      <c r="AC481" s="27"/>
      <c r="AD481" s="27"/>
      <c r="AE481" s="27"/>
      <c r="AF481" s="27"/>
      <c r="AG481" s="27"/>
      <c r="AH481" s="27"/>
      <c r="AI481" s="27"/>
      <c r="AJ481" s="27"/>
      <c r="AK481" s="27"/>
      <c r="AL481" s="27"/>
      <c r="AN481" s="27"/>
      <c r="AO481" s="27"/>
      <c r="AP481" s="27"/>
      <c r="AQ481" s="27"/>
      <c r="AR481" s="27"/>
    </row>
    <row r="482" spans="1:44" x14ac:dyDescent="0.25">
      <c r="A482" s="27"/>
      <c r="B482" s="27"/>
      <c r="C482" s="27"/>
      <c r="D482" s="27"/>
      <c r="E482" s="27"/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  <c r="R482" s="27"/>
      <c r="S482" s="27"/>
      <c r="T482" s="27"/>
      <c r="U482" s="27"/>
      <c r="V482" s="27"/>
      <c r="W482" s="27"/>
      <c r="X482" s="27"/>
      <c r="Y482" s="27"/>
      <c r="Z482" s="27"/>
      <c r="AA482" s="27"/>
      <c r="AB482" s="27"/>
      <c r="AC482" s="27"/>
      <c r="AD482" s="27"/>
      <c r="AE482" s="27"/>
      <c r="AF482" s="27"/>
      <c r="AG482" s="27"/>
      <c r="AH482" s="27"/>
      <c r="AI482" s="27"/>
      <c r="AJ482" s="27"/>
      <c r="AK482" s="27"/>
      <c r="AL482" s="27"/>
      <c r="AN482" s="27"/>
      <c r="AO482" s="27"/>
      <c r="AP482" s="27"/>
      <c r="AQ482" s="27"/>
      <c r="AR482" s="27"/>
    </row>
    <row r="483" spans="1:44" x14ac:dyDescent="0.25">
      <c r="A483" s="27"/>
      <c r="B483" s="27"/>
      <c r="C483" s="27"/>
      <c r="D483" s="27"/>
      <c r="E483" s="27"/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  <c r="R483" s="27"/>
      <c r="S483" s="27"/>
      <c r="T483" s="27"/>
      <c r="U483" s="27"/>
      <c r="V483" s="27"/>
      <c r="W483" s="27"/>
      <c r="X483" s="27"/>
      <c r="Y483" s="27"/>
      <c r="Z483" s="27"/>
      <c r="AA483" s="27"/>
      <c r="AB483" s="27"/>
      <c r="AC483" s="27"/>
      <c r="AD483" s="27"/>
      <c r="AE483" s="27"/>
      <c r="AF483" s="27"/>
      <c r="AG483" s="27"/>
      <c r="AH483" s="27"/>
      <c r="AI483" s="27"/>
      <c r="AJ483" s="27"/>
      <c r="AK483" s="27"/>
      <c r="AL483" s="27"/>
      <c r="AN483" s="27"/>
      <c r="AO483" s="27"/>
      <c r="AP483" s="27"/>
      <c r="AQ483" s="27"/>
      <c r="AR483" s="27"/>
    </row>
    <row r="484" spans="1:44" x14ac:dyDescent="0.25">
      <c r="A484" s="27"/>
      <c r="B484" s="27"/>
      <c r="C484" s="27"/>
      <c r="D484" s="27"/>
      <c r="E484" s="27"/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  <c r="R484" s="27"/>
      <c r="S484" s="27"/>
      <c r="T484" s="27"/>
      <c r="U484" s="27"/>
      <c r="V484" s="27"/>
      <c r="W484" s="27"/>
      <c r="X484" s="27"/>
      <c r="Y484" s="27"/>
      <c r="Z484" s="27"/>
      <c r="AA484" s="27"/>
      <c r="AB484" s="27"/>
      <c r="AC484" s="27"/>
      <c r="AD484" s="27"/>
      <c r="AE484" s="27"/>
      <c r="AF484" s="27"/>
      <c r="AG484" s="27"/>
      <c r="AH484" s="27"/>
      <c r="AI484" s="27"/>
      <c r="AJ484" s="27"/>
      <c r="AK484" s="27"/>
      <c r="AL484" s="27"/>
      <c r="AN484" s="27"/>
      <c r="AO484" s="27"/>
      <c r="AP484" s="27"/>
      <c r="AQ484" s="27"/>
      <c r="AR484" s="27"/>
    </row>
    <row r="485" spans="1:44" x14ac:dyDescent="0.25">
      <c r="A485" s="27"/>
      <c r="B485" s="27"/>
      <c r="C485" s="27"/>
      <c r="D485" s="27"/>
      <c r="E485" s="27"/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  <c r="R485" s="27"/>
      <c r="S485" s="27"/>
      <c r="T485" s="27"/>
      <c r="U485" s="27"/>
      <c r="V485" s="27"/>
      <c r="W485" s="27"/>
      <c r="X485" s="27"/>
      <c r="Y485" s="27"/>
      <c r="Z485" s="27"/>
      <c r="AA485" s="27"/>
      <c r="AB485" s="27"/>
      <c r="AC485" s="27"/>
      <c r="AD485" s="27"/>
      <c r="AE485" s="27"/>
      <c r="AF485" s="27"/>
      <c r="AG485" s="27"/>
      <c r="AH485" s="27"/>
      <c r="AI485" s="27"/>
      <c r="AJ485" s="27"/>
      <c r="AK485" s="27"/>
      <c r="AL485" s="27"/>
      <c r="AN485" s="27"/>
      <c r="AO485" s="27"/>
      <c r="AP485" s="27"/>
      <c r="AQ485" s="27"/>
      <c r="AR485" s="27"/>
    </row>
    <row r="486" spans="1:44" x14ac:dyDescent="0.25">
      <c r="A486" s="27"/>
      <c r="B486" s="27"/>
      <c r="C486" s="27"/>
      <c r="D486" s="27"/>
      <c r="E486" s="27"/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  <c r="R486" s="27"/>
      <c r="S486" s="27"/>
      <c r="T486" s="27"/>
      <c r="U486" s="27"/>
      <c r="V486" s="27"/>
      <c r="W486" s="27"/>
      <c r="X486" s="27"/>
      <c r="Y486" s="27"/>
      <c r="Z486" s="27"/>
      <c r="AA486" s="27"/>
      <c r="AB486" s="27"/>
      <c r="AC486" s="27"/>
      <c r="AD486" s="27"/>
      <c r="AE486" s="27"/>
      <c r="AF486" s="27"/>
      <c r="AG486" s="27"/>
      <c r="AH486" s="27"/>
      <c r="AI486" s="27"/>
      <c r="AJ486" s="27"/>
      <c r="AK486" s="27"/>
      <c r="AL486" s="27"/>
      <c r="AN486" s="27"/>
      <c r="AO486" s="27"/>
      <c r="AP486" s="27"/>
      <c r="AQ486" s="27"/>
      <c r="AR486" s="27"/>
    </row>
    <row r="487" spans="1:44" x14ac:dyDescent="0.25">
      <c r="A487" s="27"/>
      <c r="B487" s="27"/>
      <c r="C487" s="27"/>
      <c r="D487" s="27"/>
      <c r="E487" s="27"/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  <c r="R487" s="27"/>
      <c r="S487" s="27"/>
      <c r="T487" s="27"/>
      <c r="U487" s="27"/>
      <c r="V487" s="27"/>
      <c r="W487" s="27"/>
      <c r="X487" s="27"/>
      <c r="Y487" s="27"/>
      <c r="Z487" s="27"/>
      <c r="AA487" s="27"/>
      <c r="AB487" s="27"/>
      <c r="AC487" s="27"/>
      <c r="AD487" s="27"/>
      <c r="AE487" s="27"/>
      <c r="AF487" s="27"/>
      <c r="AG487" s="27"/>
      <c r="AH487" s="27"/>
      <c r="AI487" s="27"/>
      <c r="AJ487" s="27"/>
      <c r="AK487" s="27"/>
      <c r="AL487" s="27"/>
      <c r="AN487" s="27"/>
      <c r="AO487" s="27"/>
      <c r="AP487" s="27"/>
      <c r="AQ487" s="27"/>
      <c r="AR487" s="27"/>
    </row>
    <row r="488" spans="1:44" x14ac:dyDescent="0.25">
      <c r="A488" s="27"/>
      <c r="B488" s="27"/>
      <c r="C488" s="27"/>
      <c r="D488" s="27"/>
      <c r="E488" s="27"/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  <c r="R488" s="27"/>
      <c r="S488" s="27"/>
      <c r="T488" s="27"/>
      <c r="U488" s="27"/>
      <c r="V488" s="27"/>
      <c r="W488" s="27"/>
      <c r="X488" s="27"/>
      <c r="Y488" s="27"/>
      <c r="Z488" s="27"/>
      <c r="AA488" s="27"/>
      <c r="AB488" s="27"/>
      <c r="AC488" s="27"/>
      <c r="AD488" s="27"/>
      <c r="AE488" s="27"/>
      <c r="AF488" s="27"/>
      <c r="AG488" s="27"/>
      <c r="AH488" s="27"/>
      <c r="AI488" s="27"/>
      <c r="AJ488" s="27"/>
      <c r="AK488" s="27"/>
      <c r="AL488" s="27"/>
      <c r="AN488" s="27"/>
      <c r="AO488" s="27"/>
      <c r="AP488" s="27"/>
      <c r="AQ488" s="27"/>
      <c r="AR488" s="27"/>
    </row>
    <row r="489" spans="1:44" x14ac:dyDescent="0.25">
      <c r="A489" s="27"/>
      <c r="B489" s="27"/>
      <c r="C489" s="27"/>
      <c r="D489" s="27"/>
      <c r="E489" s="27"/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  <c r="R489" s="27"/>
      <c r="S489" s="27"/>
      <c r="T489" s="27"/>
      <c r="U489" s="27"/>
      <c r="V489" s="27"/>
      <c r="W489" s="27"/>
      <c r="X489" s="27"/>
      <c r="Y489" s="27"/>
      <c r="Z489" s="27"/>
      <c r="AA489" s="27"/>
      <c r="AB489" s="27"/>
      <c r="AC489" s="27"/>
      <c r="AD489" s="27"/>
      <c r="AE489" s="27"/>
      <c r="AF489" s="27"/>
      <c r="AG489" s="27"/>
      <c r="AH489" s="27"/>
      <c r="AI489" s="27"/>
      <c r="AJ489" s="27"/>
      <c r="AK489" s="27"/>
      <c r="AL489" s="27"/>
      <c r="AN489" s="27"/>
      <c r="AO489" s="27"/>
      <c r="AP489" s="27"/>
      <c r="AQ489" s="27"/>
      <c r="AR489" s="27"/>
    </row>
    <row r="490" spans="1:44" x14ac:dyDescent="0.25">
      <c r="A490" s="27"/>
      <c r="B490" s="27"/>
      <c r="C490" s="27"/>
      <c r="D490" s="27"/>
      <c r="E490" s="27"/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  <c r="R490" s="27"/>
      <c r="S490" s="27"/>
      <c r="T490" s="27"/>
      <c r="U490" s="27"/>
      <c r="V490" s="27"/>
      <c r="W490" s="27"/>
      <c r="X490" s="27"/>
      <c r="Y490" s="27"/>
      <c r="Z490" s="27"/>
      <c r="AA490" s="27"/>
      <c r="AB490" s="27"/>
      <c r="AC490" s="27"/>
      <c r="AD490" s="27"/>
      <c r="AE490" s="27"/>
      <c r="AF490" s="27"/>
      <c r="AG490" s="27"/>
      <c r="AH490" s="27"/>
      <c r="AI490" s="27"/>
      <c r="AJ490" s="27"/>
      <c r="AK490" s="27"/>
      <c r="AL490" s="27"/>
      <c r="AN490" s="27"/>
      <c r="AO490" s="27"/>
      <c r="AP490" s="27"/>
      <c r="AQ490" s="27"/>
      <c r="AR490" s="27"/>
    </row>
    <row r="491" spans="1:44" x14ac:dyDescent="0.25">
      <c r="A491" s="27"/>
      <c r="B491" s="27"/>
      <c r="C491" s="27"/>
      <c r="D491" s="27"/>
      <c r="E491" s="27"/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  <c r="R491" s="27"/>
      <c r="S491" s="27"/>
      <c r="T491" s="27"/>
      <c r="U491" s="27"/>
      <c r="V491" s="27"/>
      <c r="W491" s="27"/>
      <c r="X491" s="27"/>
      <c r="Y491" s="27"/>
      <c r="Z491" s="27"/>
      <c r="AA491" s="27"/>
      <c r="AB491" s="27"/>
      <c r="AC491" s="27"/>
      <c r="AD491" s="27"/>
      <c r="AE491" s="27"/>
      <c r="AF491" s="27"/>
      <c r="AG491" s="27"/>
      <c r="AH491" s="27"/>
      <c r="AI491" s="27"/>
      <c r="AJ491" s="27"/>
      <c r="AK491" s="27"/>
      <c r="AL491" s="27"/>
      <c r="AN491" s="27"/>
      <c r="AO491" s="27"/>
      <c r="AP491" s="27"/>
      <c r="AQ491" s="27"/>
      <c r="AR491" s="27"/>
    </row>
    <row r="492" spans="1:44" x14ac:dyDescent="0.25">
      <c r="A492" s="27"/>
      <c r="B492" s="27"/>
      <c r="C492" s="27"/>
      <c r="D492" s="27"/>
      <c r="E492" s="27"/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  <c r="R492" s="27"/>
      <c r="S492" s="27"/>
      <c r="T492" s="27"/>
      <c r="U492" s="27"/>
      <c r="V492" s="27"/>
      <c r="W492" s="27"/>
      <c r="X492" s="27"/>
      <c r="Y492" s="27"/>
      <c r="Z492" s="27"/>
      <c r="AA492" s="27"/>
      <c r="AB492" s="27"/>
      <c r="AC492" s="27"/>
      <c r="AD492" s="27"/>
      <c r="AE492" s="27"/>
      <c r="AF492" s="27"/>
      <c r="AG492" s="27"/>
      <c r="AH492" s="27"/>
      <c r="AI492" s="27"/>
      <c r="AJ492" s="27"/>
      <c r="AK492" s="27"/>
      <c r="AL492" s="27"/>
      <c r="AN492" s="27"/>
      <c r="AO492" s="27"/>
      <c r="AP492" s="27"/>
      <c r="AQ492" s="27"/>
      <c r="AR492" s="27"/>
    </row>
    <row r="493" spans="1:44" x14ac:dyDescent="0.25">
      <c r="A493" s="27"/>
      <c r="B493" s="27"/>
      <c r="C493" s="27"/>
      <c r="D493" s="27"/>
      <c r="E493" s="27"/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  <c r="R493" s="27"/>
      <c r="S493" s="27"/>
      <c r="T493" s="27"/>
      <c r="U493" s="27"/>
      <c r="V493" s="27"/>
      <c r="W493" s="27"/>
      <c r="X493" s="27"/>
      <c r="Y493" s="27"/>
      <c r="Z493" s="27"/>
      <c r="AA493" s="27"/>
      <c r="AB493" s="27"/>
      <c r="AC493" s="27"/>
      <c r="AD493" s="27"/>
      <c r="AE493" s="27"/>
      <c r="AF493" s="27"/>
      <c r="AG493" s="27"/>
      <c r="AH493" s="27"/>
      <c r="AI493" s="27"/>
      <c r="AJ493" s="27"/>
      <c r="AK493" s="27"/>
      <c r="AL493" s="27"/>
      <c r="AN493" s="27"/>
      <c r="AO493" s="27"/>
      <c r="AP493" s="27"/>
      <c r="AQ493" s="27"/>
      <c r="AR493" s="27"/>
    </row>
    <row r="494" spans="1:44" x14ac:dyDescent="0.25">
      <c r="A494" s="27"/>
      <c r="B494" s="27"/>
      <c r="C494" s="27"/>
      <c r="D494" s="27"/>
      <c r="E494" s="27"/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  <c r="R494" s="27"/>
      <c r="S494" s="27"/>
      <c r="T494" s="27"/>
      <c r="U494" s="27"/>
      <c r="V494" s="27"/>
      <c r="W494" s="27"/>
      <c r="X494" s="27"/>
      <c r="Y494" s="27"/>
      <c r="Z494" s="27"/>
      <c r="AA494" s="27"/>
      <c r="AB494" s="27"/>
      <c r="AC494" s="27"/>
      <c r="AD494" s="27"/>
      <c r="AE494" s="27"/>
      <c r="AF494" s="27"/>
      <c r="AG494" s="27"/>
      <c r="AH494" s="27"/>
      <c r="AI494" s="27"/>
      <c r="AJ494" s="27"/>
      <c r="AK494" s="27"/>
      <c r="AL494" s="27"/>
      <c r="AN494" s="27"/>
      <c r="AO494" s="27"/>
      <c r="AP494" s="27"/>
      <c r="AQ494" s="27"/>
      <c r="AR494" s="27"/>
    </row>
    <row r="495" spans="1:44" x14ac:dyDescent="0.25">
      <c r="A495" s="27"/>
      <c r="B495" s="27"/>
      <c r="C495" s="27"/>
      <c r="D495" s="27"/>
      <c r="E495" s="27"/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  <c r="R495" s="27"/>
      <c r="S495" s="27"/>
      <c r="T495" s="27"/>
      <c r="U495" s="27"/>
      <c r="V495" s="27"/>
      <c r="W495" s="27"/>
      <c r="X495" s="27"/>
      <c r="Y495" s="27"/>
      <c r="Z495" s="27"/>
      <c r="AA495" s="27"/>
      <c r="AB495" s="27"/>
      <c r="AC495" s="27"/>
      <c r="AD495" s="27"/>
      <c r="AE495" s="27"/>
      <c r="AF495" s="27"/>
      <c r="AG495" s="27"/>
      <c r="AH495" s="27"/>
      <c r="AI495" s="27"/>
      <c r="AJ495" s="27"/>
      <c r="AK495" s="27"/>
      <c r="AL495" s="27"/>
      <c r="AN495" s="27"/>
      <c r="AO495" s="27"/>
      <c r="AP495" s="27"/>
      <c r="AQ495" s="27"/>
      <c r="AR495" s="27"/>
    </row>
    <row r="496" spans="1:44" x14ac:dyDescent="0.25">
      <c r="A496" s="27"/>
      <c r="B496" s="27"/>
      <c r="C496" s="27"/>
      <c r="D496" s="27"/>
      <c r="E496" s="27"/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  <c r="R496" s="27"/>
      <c r="S496" s="27"/>
      <c r="T496" s="27"/>
      <c r="U496" s="27"/>
      <c r="V496" s="27"/>
      <c r="W496" s="27"/>
      <c r="X496" s="27"/>
      <c r="Y496" s="27"/>
      <c r="Z496" s="27"/>
      <c r="AA496" s="27"/>
      <c r="AB496" s="27"/>
      <c r="AC496" s="27"/>
      <c r="AD496" s="27"/>
      <c r="AE496" s="27"/>
      <c r="AF496" s="27"/>
      <c r="AG496" s="27"/>
      <c r="AH496" s="27"/>
      <c r="AI496" s="27"/>
      <c r="AJ496" s="27"/>
      <c r="AK496" s="27"/>
      <c r="AL496" s="27"/>
      <c r="AN496" s="27"/>
      <c r="AO496" s="27"/>
      <c r="AP496" s="27"/>
      <c r="AQ496" s="27"/>
      <c r="AR496" s="27"/>
    </row>
    <row r="497" spans="1:44" x14ac:dyDescent="0.25">
      <c r="A497" s="27"/>
      <c r="B497" s="27"/>
      <c r="C497" s="27"/>
      <c r="D497" s="27"/>
      <c r="E497" s="27"/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  <c r="R497" s="27"/>
      <c r="S497" s="27"/>
      <c r="T497" s="27"/>
      <c r="U497" s="27"/>
      <c r="V497" s="27"/>
      <c r="W497" s="27"/>
      <c r="X497" s="27"/>
      <c r="Y497" s="27"/>
      <c r="Z497" s="27"/>
      <c r="AA497" s="27"/>
      <c r="AB497" s="27"/>
      <c r="AC497" s="27"/>
      <c r="AD497" s="27"/>
      <c r="AE497" s="27"/>
      <c r="AF497" s="27"/>
      <c r="AG497" s="27"/>
      <c r="AH497" s="27"/>
      <c r="AI497" s="27"/>
      <c r="AJ497" s="27"/>
      <c r="AK497" s="27"/>
      <c r="AL497" s="27"/>
      <c r="AN497" s="27"/>
      <c r="AO497" s="27"/>
      <c r="AP497" s="27"/>
      <c r="AQ497" s="27"/>
      <c r="AR497" s="27"/>
    </row>
    <row r="498" spans="1:44" x14ac:dyDescent="0.25">
      <c r="A498" s="27"/>
      <c r="B498" s="27"/>
      <c r="C498" s="27"/>
      <c r="D498" s="27"/>
      <c r="E498" s="27"/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  <c r="R498" s="27"/>
      <c r="S498" s="27"/>
      <c r="T498" s="27"/>
      <c r="U498" s="27"/>
      <c r="V498" s="27"/>
      <c r="W498" s="27"/>
      <c r="X498" s="27"/>
      <c r="Y498" s="27"/>
      <c r="Z498" s="27"/>
      <c r="AA498" s="27"/>
      <c r="AB498" s="27"/>
      <c r="AC498" s="27"/>
      <c r="AD498" s="27"/>
      <c r="AE498" s="27"/>
      <c r="AF498" s="27"/>
      <c r="AG498" s="27"/>
      <c r="AH498" s="27"/>
      <c r="AI498" s="27"/>
      <c r="AJ498" s="27"/>
      <c r="AK498" s="27"/>
      <c r="AL498" s="27"/>
      <c r="AN498" s="27"/>
      <c r="AO498" s="27"/>
      <c r="AP498" s="27"/>
      <c r="AQ498" s="27"/>
      <c r="AR498" s="27"/>
    </row>
    <row r="499" spans="1:44" x14ac:dyDescent="0.25">
      <c r="A499" s="27"/>
      <c r="B499" s="27"/>
      <c r="C499" s="27"/>
      <c r="D499" s="27"/>
      <c r="E499" s="27"/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  <c r="R499" s="27"/>
      <c r="S499" s="27"/>
      <c r="T499" s="27"/>
      <c r="U499" s="27"/>
      <c r="V499" s="27"/>
      <c r="W499" s="27"/>
      <c r="X499" s="27"/>
      <c r="Y499" s="27"/>
      <c r="Z499" s="27"/>
      <c r="AA499" s="27"/>
      <c r="AB499" s="27"/>
      <c r="AC499" s="27"/>
      <c r="AD499" s="27"/>
      <c r="AE499" s="27"/>
      <c r="AF499" s="27"/>
      <c r="AG499" s="27"/>
      <c r="AH499" s="27"/>
      <c r="AI499" s="27"/>
      <c r="AJ499" s="27"/>
      <c r="AK499" s="27"/>
      <c r="AL499" s="27"/>
      <c r="AN499" s="27"/>
      <c r="AO499" s="27"/>
      <c r="AP499" s="27"/>
      <c r="AQ499" s="27"/>
      <c r="AR499" s="27"/>
    </row>
    <row r="500" spans="1:44" x14ac:dyDescent="0.25">
      <c r="A500" s="27"/>
      <c r="B500" s="27"/>
      <c r="C500" s="27"/>
      <c r="D500" s="27"/>
      <c r="E500" s="27"/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  <c r="R500" s="27"/>
      <c r="S500" s="27"/>
      <c r="T500" s="27"/>
      <c r="U500" s="27"/>
      <c r="V500" s="27"/>
      <c r="W500" s="27"/>
      <c r="X500" s="27"/>
      <c r="Y500" s="27"/>
      <c r="Z500" s="27"/>
      <c r="AA500" s="27"/>
      <c r="AB500" s="27"/>
      <c r="AC500" s="27"/>
      <c r="AD500" s="27"/>
      <c r="AE500" s="27"/>
      <c r="AF500" s="27"/>
      <c r="AG500" s="27"/>
      <c r="AH500" s="27"/>
      <c r="AI500" s="27"/>
      <c r="AJ500" s="27"/>
      <c r="AK500" s="27"/>
      <c r="AL500" s="27"/>
      <c r="AN500" s="27"/>
      <c r="AO500" s="27"/>
      <c r="AP500" s="27"/>
      <c r="AQ500" s="27"/>
      <c r="AR500" s="27"/>
    </row>
    <row r="501" spans="1:44" x14ac:dyDescent="0.25">
      <c r="A501" s="27"/>
      <c r="B501" s="27"/>
      <c r="C501" s="27"/>
      <c r="D501" s="27"/>
      <c r="E501" s="27"/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  <c r="R501" s="27"/>
      <c r="S501" s="27"/>
      <c r="T501" s="27"/>
      <c r="U501" s="27"/>
      <c r="V501" s="27"/>
      <c r="W501" s="27"/>
      <c r="X501" s="27"/>
      <c r="Y501" s="27"/>
      <c r="Z501" s="27"/>
      <c r="AA501" s="27"/>
      <c r="AB501" s="27"/>
      <c r="AC501" s="27"/>
      <c r="AD501" s="27"/>
      <c r="AE501" s="27"/>
      <c r="AF501" s="27"/>
      <c r="AG501" s="27"/>
      <c r="AH501" s="27"/>
      <c r="AI501" s="27"/>
      <c r="AJ501" s="27"/>
      <c r="AK501" s="27"/>
      <c r="AL501" s="27"/>
      <c r="AN501" s="27"/>
      <c r="AO501" s="27"/>
      <c r="AP501" s="27"/>
      <c r="AQ501" s="27"/>
      <c r="AR501" s="27"/>
    </row>
    <row r="502" spans="1:44" x14ac:dyDescent="0.25">
      <c r="A502" s="27"/>
      <c r="B502" s="27"/>
      <c r="C502" s="27"/>
      <c r="D502" s="27"/>
      <c r="E502" s="27"/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  <c r="R502" s="27"/>
      <c r="S502" s="27"/>
      <c r="T502" s="27"/>
      <c r="U502" s="27"/>
      <c r="V502" s="27"/>
      <c r="W502" s="27"/>
      <c r="X502" s="27"/>
      <c r="Y502" s="27"/>
      <c r="Z502" s="27"/>
      <c r="AA502" s="27"/>
      <c r="AB502" s="27"/>
      <c r="AC502" s="27"/>
      <c r="AD502" s="27"/>
      <c r="AE502" s="27"/>
      <c r="AF502" s="27"/>
      <c r="AG502" s="27"/>
      <c r="AH502" s="27"/>
      <c r="AI502" s="27"/>
      <c r="AJ502" s="27"/>
      <c r="AK502" s="27"/>
      <c r="AL502" s="27"/>
      <c r="AN502" s="27"/>
      <c r="AO502" s="27"/>
      <c r="AP502" s="27"/>
      <c r="AQ502" s="27"/>
      <c r="AR502" s="27"/>
    </row>
    <row r="503" spans="1:44" x14ac:dyDescent="0.25">
      <c r="A503" s="27"/>
      <c r="B503" s="27"/>
      <c r="C503" s="27"/>
      <c r="D503" s="27"/>
      <c r="E503" s="27"/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  <c r="R503" s="27"/>
      <c r="S503" s="27"/>
      <c r="T503" s="27"/>
      <c r="U503" s="27"/>
      <c r="V503" s="27"/>
      <c r="W503" s="27"/>
      <c r="X503" s="27"/>
      <c r="Y503" s="27"/>
      <c r="Z503" s="27"/>
      <c r="AA503" s="27"/>
      <c r="AB503" s="27"/>
      <c r="AC503" s="27"/>
      <c r="AD503" s="27"/>
      <c r="AE503" s="27"/>
      <c r="AF503" s="27"/>
      <c r="AG503" s="27"/>
      <c r="AH503" s="27"/>
      <c r="AI503" s="27"/>
      <c r="AJ503" s="27"/>
      <c r="AK503" s="27"/>
      <c r="AL503" s="27"/>
      <c r="AN503" s="27"/>
      <c r="AO503" s="27"/>
      <c r="AP503" s="27"/>
      <c r="AQ503" s="27"/>
      <c r="AR503" s="27"/>
    </row>
    <row r="504" spans="1:44" x14ac:dyDescent="0.25">
      <c r="A504" s="27"/>
      <c r="B504" s="27"/>
      <c r="C504" s="27"/>
      <c r="D504" s="27"/>
      <c r="E504" s="27"/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  <c r="R504" s="27"/>
      <c r="S504" s="27"/>
      <c r="T504" s="27"/>
      <c r="U504" s="27"/>
      <c r="V504" s="27"/>
      <c r="W504" s="27"/>
      <c r="X504" s="27"/>
      <c r="Y504" s="27"/>
      <c r="Z504" s="27"/>
      <c r="AA504" s="27"/>
      <c r="AB504" s="27"/>
      <c r="AC504" s="27"/>
      <c r="AD504" s="27"/>
      <c r="AE504" s="27"/>
      <c r="AF504" s="27"/>
      <c r="AG504" s="27"/>
      <c r="AH504" s="27"/>
      <c r="AI504" s="27"/>
      <c r="AJ504" s="27"/>
      <c r="AK504" s="27"/>
      <c r="AL504" s="27"/>
      <c r="AN504" s="27"/>
      <c r="AO504" s="27"/>
      <c r="AP504" s="27"/>
      <c r="AQ504" s="27"/>
      <c r="AR504" s="27"/>
    </row>
    <row r="505" spans="1:44" x14ac:dyDescent="0.25">
      <c r="A505" s="27"/>
      <c r="B505" s="27"/>
      <c r="C505" s="27"/>
      <c r="D505" s="27"/>
      <c r="E505" s="27"/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  <c r="R505" s="27"/>
      <c r="S505" s="27"/>
      <c r="T505" s="27"/>
      <c r="U505" s="27"/>
      <c r="V505" s="27"/>
      <c r="W505" s="27"/>
      <c r="X505" s="27"/>
      <c r="Y505" s="27"/>
      <c r="Z505" s="27"/>
      <c r="AA505" s="27"/>
      <c r="AB505" s="27"/>
      <c r="AC505" s="27"/>
      <c r="AD505" s="27"/>
      <c r="AE505" s="27"/>
      <c r="AF505" s="27"/>
      <c r="AG505" s="27"/>
      <c r="AH505" s="27"/>
      <c r="AI505" s="27"/>
      <c r="AJ505" s="27"/>
      <c r="AK505" s="27"/>
      <c r="AL505" s="27"/>
      <c r="AN505" s="27"/>
      <c r="AO505" s="27"/>
      <c r="AP505" s="27"/>
      <c r="AQ505" s="27"/>
      <c r="AR505" s="27"/>
    </row>
    <row r="506" spans="1:44" x14ac:dyDescent="0.25">
      <c r="A506" s="27"/>
      <c r="B506" s="27"/>
      <c r="C506" s="27"/>
      <c r="D506" s="27"/>
      <c r="E506" s="27"/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  <c r="R506" s="27"/>
      <c r="S506" s="27"/>
      <c r="T506" s="27"/>
      <c r="U506" s="27"/>
      <c r="V506" s="27"/>
      <c r="W506" s="27"/>
      <c r="X506" s="27"/>
      <c r="Y506" s="27"/>
      <c r="Z506" s="27"/>
      <c r="AA506" s="27"/>
      <c r="AB506" s="27"/>
      <c r="AC506" s="27"/>
      <c r="AD506" s="27"/>
      <c r="AE506" s="27"/>
      <c r="AF506" s="27"/>
      <c r="AG506" s="27"/>
      <c r="AH506" s="27"/>
      <c r="AI506" s="27"/>
      <c r="AJ506" s="27"/>
      <c r="AK506" s="27"/>
      <c r="AL506" s="27"/>
      <c r="AN506" s="27"/>
      <c r="AO506" s="27"/>
      <c r="AP506" s="27"/>
      <c r="AQ506" s="27"/>
      <c r="AR506" s="27"/>
    </row>
    <row r="507" spans="1:44" x14ac:dyDescent="0.25">
      <c r="A507" s="27"/>
      <c r="B507" s="27"/>
      <c r="C507" s="27"/>
      <c r="D507" s="27"/>
      <c r="E507" s="27"/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  <c r="R507" s="27"/>
      <c r="S507" s="27"/>
      <c r="T507" s="27"/>
      <c r="U507" s="27"/>
      <c r="V507" s="27"/>
      <c r="W507" s="27"/>
      <c r="X507" s="27"/>
      <c r="Y507" s="27"/>
      <c r="Z507" s="27"/>
      <c r="AA507" s="27"/>
      <c r="AB507" s="27"/>
      <c r="AC507" s="27"/>
      <c r="AD507" s="27"/>
      <c r="AE507" s="27"/>
      <c r="AF507" s="27"/>
      <c r="AG507" s="27"/>
      <c r="AH507" s="27"/>
      <c r="AI507" s="27"/>
      <c r="AJ507" s="27"/>
      <c r="AK507" s="27"/>
      <c r="AL507" s="27"/>
      <c r="AN507" s="27"/>
      <c r="AO507" s="27"/>
      <c r="AP507" s="27"/>
      <c r="AQ507" s="27"/>
      <c r="AR507" s="27"/>
    </row>
    <row r="508" spans="1:44" x14ac:dyDescent="0.25">
      <c r="A508" s="27"/>
      <c r="B508" s="27"/>
      <c r="C508" s="27"/>
      <c r="D508" s="27"/>
      <c r="E508" s="27"/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  <c r="R508" s="27"/>
      <c r="S508" s="27"/>
      <c r="T508" s="27"/>
      <c r="U508" s="27"/>
      <c r="V508" s="27"/>
      <c r="W508" s="27"/>
      <c r="X508" s="27"/>
      <c r="Y508" s="27"/>
      <c r="Z508" s="27"/>
      <c r="AA508" s="27"/>
      <c r="AB508" s="27"/>
      <c r="AC508" s="27"/>
      <c r="AD508" s="27"/>
      <c r="AE508" s="27"/>
      <c r="AF508" s="27"/>
      <c r="AG508" s="27"/>
      <c r="AH508" s="27"/>
      <c r="AI508" s="27"/>
      <c r="AJ508" s="27"/>
      <c r="AK508" s="27"/>
      <c r="AL508" s="27"/>
      <c r="AN508" s="27"/>
      <c r="AO508" s="27"/>
      <c r="AP508" s="27"/>
      <c r="AQ508" s="27"/>
      <c r="AR508" s="27"/>
    </row>
    <row r="509" spans="1:44" x14ac:dyDescent="0.25">
      <c r="A509" s="27"/>
      <c r="B509" s="27"/>
      <c r="C509" s="27"/>
      <c r="D509" s="27"/>
      <c r="E509" s="27"/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  <c r="R509" s="27"/>
      <c r="S509" s="27"/>
      <c r="T509" s="27"/>
      <c r="U509" s="27"/>
      <c r="V509" s="27"/>
      <c r="W509" s="27"/>
      <c r="X509" s="27"/>
      <c r="Y509" s="27"/>
      <c r="Z509" s="27"/>
      <c r="AA509" s="27"/>
      <c r="AB509" s="27"/>
      <c r="AC509" s="27"/>
      <c r="AD509" s="27"/>
      <c r="AE509" s="27"/>
      <c r="AF509" s="27"/>
      <c r="AG509" s="27"/>
      <c r="AH509" s="27"/>
      <c r="AI509" s="27"/>
      <c r="AJ509" s="27"/>
      <c r="AK509" s="27"/>
      <c r="AL509" s="27"/>
      <c r="AN509" s="27"/>
      <c r="AO509" s="27"/>
      <c r="AP509" s="27"/>
      <c r="AQ509" s="27"/>
      <c r="AR509" s="27"/>
    </row>
    <row r="510" spans="1:44" x14ac:dyDescent="0.25">
      <c r="A510" s="27"/>
      <c r="B510" s="27"/>
      <c r="C510" s="27"/>
      <c r="D510" s="27"/>
      <c r="E510" s="27"/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  <c r="R510" s="27"/>
      <c r="S510" s="27"/>
      <c r="T510" s="27"/>
      <c r="U510" s="27"/>
      <c r="V510" s="27"/>
      <c r="W510" s="27"/>
      <c r="X510" s="27"/>
      <c r="Y510" s="27"/>
      <c r="Z510" s="27"/>
      <c r="AA510" s="27"/>
      <c r="AB510" s="27"/>
      <c r="AC510" s="27"/>
      <c r="AD510" s="27"/>
      <c r="AE510" s="27"/>
      <c r="AF510" s="27"/>
      <c r="AG510" s="27"/>
      <c r="AH510" s="27"/>
      <c r="AI510" s="27"/>
      <c r="AJ510" s="27"/>
      <c r="AK510" s="27"/>
      <c r="AL510" s="27"/>
      <c r="AN510" s="27"/>
      <c r="AO510" s="27"/>
      <c r="AP510" s="27"/>
      <c r="AQ510" s="27"/>
      <c r="AR510" s="27"/>
    </row>
    <row r="511" spans="1:44" x14ac:dyDescent="0.25">
      <c r="A511" s="27"/>
      <c r="B511" s="27"/>
      <c r="C511" s="27"/>
      <c r="D511" s="27"/>
      <c r="E511" s="27"/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  <c r="R511" s="27"/>
      <c r="S511" s="27"/>
      <c r="T511" s="27"/>
      <c r="U511" s="27"/>
      <c r="V511" s="27"/>
      <c r="W511" s="27"/>
      <c r="X511" s="27"/>
      <c r="Y511" s="27"/>
      <c r="Z511" s="27"/>
      <c r="AA511" s="27"/>
      <c r="AB511" s="27"/>
      <c r="AC511" s="27"/>
      <c r="AD511" s="27"/>
      <c r="AE511" s="27"/>
      <c r="AF511" s="27"/>
      <c r="AG511" s="27"/>
      <c r="AH511" s="27"/>
      <c r="AI511" s="27"/>
      <c r="AJ511" s="27"/>
      <c r="AK511" s="27"/>
      <c r="AL511" s="27"/>
      <c r="AN511" s="27"/>
      <c r="AO511" s="27"/>
      <c r="AP511" s="27"/>
      <c r="AQ511" s="27"/>
      <c r="AR511" s="27"/>
    </row>
    <row r="512" spans="1:44" x14ac:dyDescent="0.25">
      <c r="A512" s="27"/>
      <c r="B512" s="27"/>
      <c r="C512" s="27"/>
      <c r="D512" s="27"/>
      <c r="E512" s="27"/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  <c r="R512" s="27"/>
      <c r="S512" s="27"/>
      <c r="T512" s="27"/>
      <c r="U512" s="27"/>
      <c r="V512" s="27"/>
      <c r="W512" s="27"/>
      <c r="X512" s="27"/>
      <c r="Y512" s="27"/>
      <c r="Z512" s="27"/>
      <c r="AA512" s="27"/>
      <c r="AB512" s="27"/>
      <c r="AC512" s="27"/>
      <c r="AD512" s="27"/>
      <c r="AE512" s="27"/>
      <c r="AF512" s="27"/>
      <c r="AG512" s="27"/>
      <c r="AH512" s="27"/>
      <c r="AI512" s="27"/>
      <c r="AJ512" s="27"/>
      <c r="AK512" s="27"/>
      <c r="AL512" s="27"/>
      <c r="AN512" s="27"/>
      <c r="AO512" s="27"/>
      <c r="AP512" s="27"/>
      <c r="AQ512" s="27"/>
      <c r="AR512" s="27"/>
    </row>
    <row r="513" spans="1:44" x14ac:dyDescent="0.25">
      <c r="A513" s="27"/>
      <c r="B513" s="27"/>
      <c r="C513" s="27"/>
      <c r="D513" s="27"/>
      <c r="E513" s="27"/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  <c r="R513" s="27"/>
      <c r="S513" s="27"/>
      <c r="T513" s="27"/>
      <c r="U513" s="27"/>
      <c r="V513" s="27"/>
      <c r="W513" s="27"/>
      <c r="X513" s="27"/>
      <c r="Y513" s="27"/>
      <c r="Z513" s="27"/>
      <c r="AA513" s="27"/>
      <c r="AB513" s="27"/>
      <c r="AC513" s="27"/>
      <c r="AD513" s="27"/>
      <c r="AE513" s="27"/>
      <c r="AF513" s="27"/>
      <c r="AG513" s="27"/>
      <c r="AH513" s="27"/>
      <c r="AI513" s="27"/>
      <c r="AJ513" s="27"/>
      <c r="AK513" s="27"/>
      <c r="AL513" s="27"/>
      <c r="AN513" s="27"/>
      <c r="AO513" s="27"/>
      <c r="AP513" s="27"/>
      <c r="AQ513" s="27"/>
      <c r="AR513" s="27"/>
    </row>
    <row r="514" spans="1:44" x14ac:dyDescent="0.25">
      <c r="A514" s="27"/>
      <c r="B514" s="27"/>
      <c r="C514" s="27"/>
      <c r="D514" s="27"/>
      <c r="E514" s="27"/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  <c r="R514" s="27"/>
      <c r="S514" s="27"/>
      <c r="T514" s="27"/>
      <c r="U514" s="27"/>
      <c r="V514" s="27"/>
      <c r="W514" s="27"/>
      <c r="X514" s="27"/>
      <c r="Y514" s="27"/>
      <c r="Z514" s="27"/>
      <c r="AA514" s="27"/>
      <c r="AB514" s="27"/>
      <c r="AC514" s="27"/>
      <c r="AD514" s="27"/>
      <c r="AE514" s="27"/>
      <c r="AF514" s="27"/>
      <c r="AG514" s="27"/>
      <c r="AH514" s="27"/>
      <c r="AI514" s="27"/>
      <c r="AJ514" s="27"/>
      <c r="AK514" s="27"/>
      <c r="AL514" s="27"/>
      <c r="AN514" s="27"/>
      <c r="AO514" s="27"/>
      <c r="AP514" s="27"/>
      <c r="AQ514" s="27"/>
      <c r="AR514" s="27"/>
    </row>
    <row r="515" spans="1:44" x14ac:dyDescent="0.25">
      <c r="A515" s="27"/>
      <c r="B515" s="27"/>
      <c r="C515" s="27"/>
      <c r="D515" s="27"/>
      <c r="E515" s="27"/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  <c r="R515" s="27"/>
      <c r="S515" s="27"/>
      <c r="T515" s="27"/>
      <c r="U515" s="27"/>
      <c r="V515" s="27"/>
      <c r="W515" s="27"/>
      <c r="X515" s="27"/>
      <c r="Y515" s="27"/>
      <c r="Z515" s="27"/>
      <c r="AA515" s="27"/>
      <c r="AB515" s="27"/>
      <c r="AC515" s="27"/>
      <c r="AD515" s="27"/>
      <c r="AE515" s="27"/>
      <c r="AF515" s="27"/>
      <c r="AG515" s="27"/>
      <c r="AH515" s="27"/>
      <c r="AI515" s="27"/>
      <c r="AJ515" s="27"/>
      <c r="AK515" s="27"/>
      <c r="AL515" s="27"/>
      <c r="AN515" s="27"/>
      <c r="AO515" s="27"/>
      <c r="AP515" s="27"/>
      <c r="AQ515" s="27"/>
      <c r="AR515" s="27"/>
    </row>
    <row r="516" spans="1:44" x14ac:dyDescent="0.25">
      <c r="A516" s="27"/>
      <c r="B516" s="27"/>
      <c r="C516" s="27"/>
      <c r="D516" s="27"/>
      <c r="E516" s="27"/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  <c r="R516" s="27"/>
      <c r="S516" s="27"/>
      <c r="T516" s="27"/>
      <c r="U516" s="27"/>
      <c r="V516" s="27"/>
      <c r="W516" s="27"/>
      <c r="X516" s="27"/>
      <c r="Y516" s="27"/>
      <c r="Z516" s="27"/>
      <c r="AA516" s="27"/>
      <c r="AB516" s="27"/>
      <c r="AC516" s="27"/>
      <c r="AD516" s="27"/>
      <c r="AE516" s="27"/>
      <c r="AF516" s="27"/>
      <c r="AG516" s="27"/>
      <c r="AH516" s="27"/>
      <c r="AI516" s="27"/>
      <c r="AJ516" s="27"/>
      <c r="AK516" s="27"/>
      <c r="AL516" s="27"/>
      <c r="AN516" s="27"/>
      <c r="AO516" s="27"/>
      <c r="AP516" s="27"/>
      <c r="AQ516" s="27"/>
      <c r="AR516" s="27"/>
    </row>
    <row r="517" spans="1:44" x14ac:dyDescent="0.25">
      <c r="A517" s="27"/>
      <c r="B517" s="27"/>
      <c r="C517" s="27"/>
      <c r="D517" s="27"/>
      <c r="E517" s="27"/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  <c r="R517" s="27"/>
      <c r="S517" s="27"/>
      <c r="T517" s="27"/>
      <c r="U517" s="27"/>
      <c r="V517" s="27"/>
      <c r="W517" s="27"/>
      <c r="X517" s="27"/>
      <c r="Y517" s="27"/>
      <c r="Z517" s="27"/>
      <c r="AA517" s="27"/>
      <c r="AB517" s="27"/>
      <c r="AC517" s="27"/>
      <c r="AD517" s="27"/>
      <c r="AE517" s="27"/>
      <c r="AF517" s="27"/>
      <c r="AG517" s="27"/>
      <c r="AH517" s="27"/>
      <c r="AI517" s="27"/>
      <c r="AJ517" s="27"/>
      <c r="AK517" s="27"/>
      <c r="AL517" s="27"/>
      <c r="AN517" s="27"/>
      <c r="AO517" s="27"/>
      <c r="AP517" s="27"/>
      <c r="AQ517" s="27"/>
      <c r="AR517" s="27"/>
    </row>
    <row r="518" spans="1:44" x14ac:dyDescent="0.25">
      <c r="A518" s="27"/>
      <c r="B518" s="27"/>
      <c r="C518" s="27"/>
      <c r="D518" s="27"/>
      <c r="E518" s="27"/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  <c r="R518" s="27"/>
      <c r="S518" s="27"/>
      <c r="T518" s="27"/>
      <c r="U518" s="27"/>
      <c r="V518" s="27"/>
      <c r="W518" s="27"/>
      <c r="X518" s="27"/>
      <c r="Y518" s="27"/>
      <c r="Z518" s="27"/>
      <c r="AA518" s="27"/>
      <c r="AB518" s="27"/>
      <c r="AC518" s="27"/>
      <c r="AD518" s="27"/>
      <c r="AE518" s="27"/>
      <c r="AF518" s="27"/>
      <c r="AG518" s="27"/>
      <c r="AH518" s="27"/>
      <c r="AI518" s="27"/>
      <c r="AJ518" s="27"/>
      <c r="AK518" s="27"/>
      <c r="AL518" s="27"/>
      <c r="AN518" s="27"/>
      <c r="AO518" s="27"/>
      <c r="AP518" s="27"/>
      <c r="AQ518" s="27"/>
      <c r="AR518" s="27"/>
    </row>
    <row r="519" spans="1:44" x14ac:dyDescent="0.25">
      <c r="A519" s="27"/>
      <c r="B519" s="27"/>
      <c r="C519" s="27"/>
      <c r="D519" s="27"/>
      <c r="E519" s="27"/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  <c r="R519" s="27"/>
      <c r="S519" s="27"/>
      <c r="T519" s="27"/>
      <c r="U519" s="27"/>
      <c r="V519" s="27"/>
      <c r="W519" s="27"/>
      <c r="X519" s="27"/>
      <c r="Y519" s="27"/>
      <c r="Z519" s="27"/>
      <c r="AA519" s="27"/>
      <c r="AB519" s="27"/>
      <c r="AC519" s="27"/>
      <c r="AD519" s="27"/>
      <c r="AE519" s="27"/>
      <c r="AF519" s="27"/>
      <c r="AG519" s="27"/>
      <c r="AH519" s="27"/>
      <c r="AI519" s="27"/>
      <c r="AJ519" s="27"/>
      <c r="AK519" s="27"/>
      <c r="AL519" s="27"/>
      <c r="AN519" s="27"/>
      <c r="AO519" s="27"/>
      <c r="AP519" s="27"/>
      <c r="AQ519" s="27"/>
      <c r="AR519" s="27"/>
    </row>
    <row r="520" spans="1:44" x14ac:dyDescent="0.25">
      <c r="A520" s="27"/>
      <c r="B520" s="27"/>
      <c r="C520" s="27"/>
      <c r="D520" s="27"/>
      <c r="E520" s="27"/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  <c r="R520" s="27"/>
      <c r="S520" s="27"/>
      <c r="T520" s="27"/>
      <c r="U520" s="27"/>
      <c r="V520" s="27"/>
      <c r="W520" s="27"/>
      <c r="X520" s="27"/>
      <c r="Y520" s="27"/>
      <c r="Z520" s="27"/>
      <c r="AA520" s="27"/>
      <c r="AB520" s="27"/>
      <c r="AC520" s="27"/>
      <c r="AD520" s="27"/>
      <c r="AE520" s="27"/>
      <c r="AF520" s="27"/>
      <c r="AG520" s="27"/>
      <c r="AH520" s="27"/>
      <c r="AI520" s="27"/>
      <c r="AJ520" s="27"/>
      <c r="AK520" s="27"/>
      <c r="AL520" s="27"/>
      <c r="AN520" s="27"/>
      <c r="AO520" s="27"/>
      <c r="AP520" s="27"/>
      <c r="AQ520" s="27"/>
      <c r="AR520" s="27"/>
    </row>
    <row r="521" spans="1:44" x14ac:dyDescent="0.25">
      <c r="A521" s="27"/>
      <c r="B521" s="27"/>
      <c r="C521" s="27"/>
      <c r="D521" s="27"/>
      <c r="E521" s="27"/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  <c r="R521" s="27"/>
      <c r="S521" s="27"/>
      <c r="T521" s="27"/>
      <c r="U521" s="27"/>
      <c r="V521" s="27"/>
      <c r="W521" s="27"/>
      <c r="X521" s="27"/>
      <c r="Y521" s="27"/>
      <c r="Z521" s="27"/>
      <c r="AA521" s="27"/>
      <c r="AB521" s="27"/>
      <c r="AC521" s="27"/>
      <c r="AD521" s="27"/>
      <c r="AE521" s="27"/>
      <c r="AF521" s="27"/>
      <c r="AG521" s="27"/>
      <c r="AH521" s="27"/>
      <c r="AI521" s="27"/>
      <c r="AJ521" s="27"/>
      <c r="AK521" s="27"/>
      <c r="AL521" s="27"/>
      <c r="AN521" s="27"/>
      <c r="AO521" s="27"/>
      <c r="AP521" s="27"/>
      <c r="AQ521" s="27"/>
      <c r="AR521" s="27"/>
    </row>
    <row r="522" spans="1:44" x14ac:dyDescent="0.25">
      <c r="A522" s="27"/>
      <c r="B522" s="27"/>
      <c r="C522" s="27"/>
      <c r="D522" s="27"/>
      <c r="E522" s="27"/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  <c r="R522" s="27"/>
      <c r="S522" s="27"/>
      <c r="T522" s="27"/>
      <c r="U522" s="27"/>
      <c r="V522" s="27"/>
      <c r="W522" s="27"/>
      <c r="X522" s="27"/>
      <c r="Y522" s="27"/>
      <c r="Z522" s="27"/>
      <c r="AA522" s="27"/>
      <c r="AB522" s="27"/>
      <c r="AC522" s="27"/>
      <c r="AD522" s="27"/>
      <c r="AE522" s="27"/>
      <c r="AF522" s="27"/>
      <c r="AG522" s="27"/>
      <c r="AH522" s="27"/>
      <c r="AI522" s="27"/>
      <c r="AJ522" s="27"/>
      <c r="AK522" s="27"/>
      <c r="AL522" s="27"/>
      <c r="AN522" s="27"/>
      <c r="AO522" s="27"/>
      <c r="AP522" s="27"/>
      <c r="AQ522" s="27"/>
      <c r="AR522" s="27"/>
    </row>
    <row r="523" spans="1:44" x14ac:dyDescent="0.25">
      <c r="A523" s="27"/>
      <c r="B523" s="27"/>
      <c r="C523" s="27"/>
      <c r="D523" s="27"/>
      <c r="E523" s="27"/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  <c r="R523" s="27"/>
      <c r="S523" s="27"/>
      <c r="T523" s="27"/>
      <c r="U523" s="27"/>
      <c r="V523" s="27"/>
      <c r="W523" s="27"/>
      <c r="X523" s="27"/>
      <c r="Y523" s="27"/>
      <c r="Z523" s="27"/>
      <c r="AA523" s="27"/>
      <c r="AB523" s="27"/>
      <c r="AC523" s="27"/>
      <c r="AD523" s="27"/>
      <c r="AE523" s="27"/>
      <c r="AF523" s="27"/>
      <c r="AG523" s="27"/>
      <c r="AH523" s="27"/>
      <c r="AI523" s="27"/>
      <c r="AJ523" s="27"/>
      <c r="AK523" s="27"/>
      <c r="AL523" s="27"/>
      <c r="AN523" s="27"/>
      <c r="AO523" s="27"/>
      <c r="AP523" s="27"/>
      <c r="AQ523" s="27"/>
      <c r="AR523" s="27"/>
    </row>
    <row r="524" spans="1:44" x14ac:dyDescent="0.25">
      <c r="A524" s="27"/>
      <c r="B524" s="27"/>
      <c r="C524" s="27"/>
      <c r="D524" s="27"/>
      <c r="E524" s="27"/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  <c r="R524" s="27"/>
      <c r="S524" s="27"/>
      <c r="T524" s="27"/>
      <c r="U524" s="27"/>
      <c r="V524" s="27"/>
      <c r="W524" s="27"/>
      <c r="X524" s="27"/>
      <c r="Y524" s="27"/>
      <c r="Z524" s="27"/>
      <c r="AA524" s="27"/>
      <c r="AB524" s="27"/>
      <c r="AC524" s="27"/>
      <c r="AD524" s="27"/>
      <c r="AE524" s="27"/>
      <c r="AF524" s="27"/>
      <c r="AG524" s="27"/>
      <c r="AH524" s="27"/>
      <c r="AI524" s="27"/>
      <c r="AJ524" s="27"/>
      <c r="AK524" s="27"/>
      <c r="AL524" s="27"/>
      <c r="AN524" s="27"/>
      <c r="AO524" s="27"/>
      <c r="AP524" s="27"/>
      <c r="AQ524" s="27"/>
      <c r="AR524" s="27"/>
    </row>
    <row r="525" spans="1:44" x14ac:dyDescent="0.25">
      <c r="A525" s="27"/>
      <c r="B525" s="27"/>
      <c r="C525" s="27"/>
      <c r="D525" s="27"/>
      <c r="E525" s="27"/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  <c r="R525" s="27"/>
      <c r="S525" s="27"/>
      <c r="T525" s="27"/>
      <c r="U525" s="27"/>
      <c r="V525" s="27"/>
      <c r="W525" s="27"/>
      <c r="X525" s="27"/>
      <c r="Y525" s="27"/>
      <c r="Z525" s="27"/>
      <c r="AA525" s="27"/>
      <c r="AB525" s="27"/>
      <c r="AC525" s="27"/>
      <c r="AD525" s="27"/>
      <c r="AE525" s="27"/>
      <c r="AF525" s="27"/>
      <c r="AG525" s="27"/>
      <c r="AH525" s="27"/>
      <c r="AI525" s="27"/>
      <c r="AJ525" s="27"/>
      <c r="AK525" s="27"/>
      <c r="AL525" s="27"/>
      <c r="AN525" s="27"/>
      <c r="AO525" s="27"/>
      <c r="AP525" s="27"/>
      <c r="AQ525" s="27"/>
      <c r="AR525" s="27"/>
    </row>
    <row r="526" spans="1:44" x14ac:dyDescent="0.25">
      <c r="A526" s="27"/>
      <c r="B526" s="27"/>
      <c r="C526" s="27"/>
      <c r="D526" s="27"/>
      <c r="E526" s="27"/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  <c r="R526" s="27"/>
      <c r="S526" s="27"/>
      <c r="T526" s="27"/>
      <c r="U526" s="27"/>
      <c r="V526" s="27"/>
      <c r="W526" s="27"/>
      <c r="X526" s="27"/>
      <c r="Y526" s="27"/>
      <c r="Z526" s="27"/>
      <c r="AA526" s="27"/>
      <c r="AB526" s="27"/>
      <c r="AC526" s="27"/>
      <c r="AD526" s="27"/>
      <c r="AE526" s="27"/>
      <c r="AF526" s="27"/>
      <c r="AG526" s="27"/>
      <c r="AH526" s="27"/>
      <c r="AI526" s="27"/>
      <c r="AJ526" s="27"/>
      <c r="AK526" s="27"/>
      <c r="AL526" s="27"/>
      <c r="AN526" s="27"/>
      <c r="AO526" s="27"/>
      <c r="AP526" s="27"/>
      <c r="AQ526" s="27"/>
      <c r="AR526" s="27"/>
    </row>
    <row r="527" spans="1:44" x14ac:dyDescent="0.25">
      <c r="A527" s="27"/>
      <c r="B527" s="27"/>
      <c r="C527" s="27"/>
      <c r="D527" s="27"/>
      <c r="E527" s="27"/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  <c r="R527" s="27"/>
      <c r="S527" s="27"/>
      <c r="T527" s="27"/>
      <c r="U527" s="27"/>
      <c r="V527" s="27"/>
      <c r="W527" s="27"/>
      <c r="X527" s="27"/>
      <c r="Y527" s="27"/>
      <c r="Z527" s="27"/>
      <c r="AA527" s="27"/>
      <c r="AB527" s="27"/>
      <c r="AC527" s="27"/>
      <c r="AD527" s="27"/>
      <c r="AE527" s="27"/>
      <c r="AF527" s="27"/>
      <c r="AG527" s="27"/>
      <c r="AH527" s="27"/>
      <c r="AI527" s="27"/>
      <c r="AJ527" s="27"/>
      <c r="AK527" s="27"/>
      <c r="AL527" s="27"/>
      <c r="AN527" s="27"/>
      <c r="AO527" s="27"/>
      <c r="AP527" s="27"/>
      <c r="AQ527" s="27"/>
      <c r="AR527" s="27"/>
    </row>
    <row r="528" spans="1:44" x14ac:dyDescent="0.25">
      <c r="A528" s="27"/>
      <c r="B528" s="27"/>
      <c r="C528" s="27"/>
      <c r="D528" s="27"/>
      <c r="E528" s="27"/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  <c r="R528" s="27"/>
      <c r="S528" s="27"/>
      <c r="T528" s="27"/>
      <c r="U528" s="27"/>
      <c r="V528" s="27"/>
      <c r="W528" s="27"/>
      <c r="X528" s="27"/>
      <c r="Y528" s="27"/>
      <c r="Z528" s="27"/>
      <c r="AA528" s="27"/>
      <c r="AB528" s="27"/>
      <c r="AC528" s="27"/>
      <c r="AD528" s="27"/>
      <c r="AE528" s="27"/>
      <c r="AF528" s="27"/>
      <c r="AG528" s="27"/>
      <c r="AH528" s="27"/>
      <c r="AI528" s="27"/>
      <c r="AJ528" s="27"/>
      <c r="AK528" s="27"/>
      <c r="AL528" s="27"/>
      <c r="AN528" s="27"/>
      <c r="AO528" s="27"/>
      <c r="AP528" s="27"/>
      <c r="AQ528" s="27"/>
      <c r="AR528" s="27"/>
    </row>
    <row r="529" spans="1:44" x14ac:dyDescent="0.25">
      <c r="A529" s="27"/>
      <c r="B529" s="27"/>
      <c r="C529" s="27"/>
      <c r="D529" s="27"/>
      <c r="E529" s="27"/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  <c r="R529" s="27"/>
      <c r="S529" s="27"/>
      <c r="T529" s="27"/>
      <c r="U529" s="27"/>
      <c r="V529" s="27"/>
      <c r="W529" s="27"/>
      <c r="X529" s="27"/>
      <c r="Y529" s="27"/>
      <c r="Z529" s="27"/>
      <c r="AA529" s="27"/>
      <c r="AB529" s="27"/>
      <c r="AC529" s="27"/>
      <c r="AD529" s="27"/>
      <c r="AE529" s="27"/>
      <c r="AF529" s="27"/>
      <c r="AG529" s="27"/>
      <c r="AH529" s="27"/>
      <c r="AI529" s="27"/>
      <c r="AJ529" s="27"/>
      <c r="AK529" s="27"/>
      <c r="AL529" s="27"/>
      <c r="AN529" s="27"/>
      <c r="AO529" s="27"/>
      <c r="AP529" s="27"/>
      <c r="AQ529" s="27"/>
      <c r="AR529" s="27"/>
    </row>
    <row r="530" spans="1:44" x14ac:dyDescent="0.25">
      <c r="A530" s="27"/>
      <c r="B530" s="27"/>
      <c r="C530" s="27"/>
      <c r="D530" s="27"/>
      <c r="E530" s="27"/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  <c r="R530" s="27"/>
      <c r="S530" s="27"/>
      <c r="T530" s="27"/>
      <c r="U530" s="27"/>
      <c r="V530" s="27"/>
      <c r="W530" s="27"/>
      <c r="X530" s="27"/>
      <c r="Y530" s="27"/>
      <c r="Z530" s="27"/>
      <c r="AA530" s="27"/>
      <c r="AB530" s="27"/>
      <c r="AC530" s="27"/>
      <c r="AD530" s="27"/>
      <c r="AE530" s="27"/>
      <c r="AF530" s="27"/>
      <c r="AG530" s="27"/>
      <c r="AH530" s="27"/>
      <c r="AI530" s="27"/>
      <c r="AJ530" s="27"/>
      <c r="AK530" s="27"/>
      <c r="AL530" s="27"/>
      <c r="AN530" s="27"/>
      <c r="AO530" s="27"/>
      <c r="AP530" s="27"/>
      <c r="AQ530" s="27"/>
      <c r="AR530" s="27"/>
    </row>
    <row r="531" spans="1:44" x14ac:dyDescent="0.25">
      <c r="A531" s="27"/>
      <c r="B531" s="27"/>
      <c r="C531" s="27"/>
      <c r="D531" s="27"/>
      <c r="E531" s="27"/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  <c r="R531" s="27"/>
      <c r="S531" s="27"/>
      <c r="T531" s="27"/>
      <c r="U531" s="27"/>
      <c r="V531" s="27"/>
      <c r="W531" s="27"/>
      <c r="X531" s="27"/>
      <c r="Y531" s="27"/>
      <c r="Z531" s="27"/>
      <c r="AA531" s="27"/>
      <c r="AB531" s="27"/>
      <c r="AC531" s="27"/>
      <c r="AD531" s="27"/>
      <c r="AE531" s="27"/>
      <c r="AF531" s="27"/>
      <c r="AG531" s="27"/>
      <c r="AH531" s="27"/>
      <c r="AI531" s="27"/>
      <c r="AJ531" s="27"/>
      <c r="AK531" s="27"/>
      <c r="AL531" s="27"/>
      <c r="AN531" s="27"/>
      <c r="AO531" s="27"/>
      <c r="AP531" s="27"/>
      <c r="AQ531" s="27"/>
      <c r="AR531" s="27"/>
    </row>
    <row r="532" spans="1:44" x14ac:dyDescent="0.25">
      <c r="A532" s="27"/>
      <c r="B532" s="27"/>
      <c r="C532" s="27"/>
      <c r="D532" s="27"/>
      <c r="E532" s="27"/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  <c r="R532" s="27"/>
      <c r="S532" s="27"/>
      <c r="T532" s="27"/>
      <c r="U532" s="27"/>
      <c r="V532" s="27"/>
      <c r="W532" s="27"/>
      <c r="X532" s="27"/>
      <c r="Y532" s="27"/>
      <c r="Z532" s="27"/>
      <c r="AA532" s="27"/>
      <c r="AB532" s="27"/>
      <c r="AC532" s="27"/>
      <c r="AD532" s="27"/>
      <c r="AE532" s="27"/>
      <c r="AF532" s="27"/>
      <c r="AG532" s="27"/>
      <c r="AH532" s="27"/>
      <c r="AI532" s="27"/>
      <c r="AJ532" s="27"/>
      <c r="AK532" s="27"/>
      <c r="AL532" s="27"/>
      <c r="AN532" s="27"/>
      <c r="AO532" s="27"/>
      <c r="AP532" s="27"/>
      <c r="AQ532" s="27"/>
      <c r="AR532" s="27"/>
    </row>
    <row r="533" spans="1:44" x14ac:dyDescent="0.25">
      <c r="A533" s="27"/>
      <c r="B533" s="27"/>
      <c r="C533" s="27"/>
      <c r="D533" s="27"/>
      <c r="E533" s="27"/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  <c r="R533" s="27"/>
      <c r="S533" s="27"/>
      <c r="T533" s="27"/>
      <c r="U533" s="27"/>
      <c r="V533" s="27"/>
      <c r="W533" s="27"/>
      <c r="X533" s="27"/>
      <c r="Y533" s="27"/>
      <c r="Z533" s="27"/>
      <c r="AA533" s="27"/>
      <c r="AB533" s="27"/>
      <c r="AC533" s="27"/>
      <c r="AD533" s="27"/>
      <c r="AE533" s="27"/>
      <c r="AF533" s="27"/>
      <c r="AG533" s="27"/>
      <c r="AH533" s="27"/>
      <c r="AI533" s="27"/>
      <c r="AJ533" s="27"/>
      <c r="AK533" s="27"/>
      <c r="AL533" s="27"/>
      <c r="AN533" s="27"/>
      <c r="AO533" s="27"/>
      <c r="AP533" s="27"/>
      <c r="AQ533" s="27"/>
      <c r="AR533" s="27"/>
    </row>
    <row r="534" spans="1:44" x14ac:dyDescent="0.25">
      <c r="A534" s="27"/>
      <c r="B534" s="27"/>
      <c r="C534" s="27"/>
      <c r="D534" s="27"/>
      <c r="E534" s="27"/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  <c r="R534" s="27"/>
      <c r="S534" s="27"/>
      <c r="T534" s="27"/>
      <c r="U534" s="27"/>
      <c r="V534" s="27"/>
      <c r="W534" s="27"/>
      <c r="X534" s="27"/>
      <c r="Y534" s="27"/>
      <c r="Z534" s="27"/>
      <c r="AA534" s="27"/>
      <c r="AB534" s="27"/>
      <c r="AC534" s="27"/>
      <c r="AD534" s="27"/>
      <c r="AE534" s="27"/>
      <c r="AF534" s="27"/>
      <c r="AG534" s="27"/>
      <c r="AH534" s="27"/>
      <c r="AI534" s="27"/>
      <c r="AJ534" s="27"/>
      <c r="AK534" s="27"/>
      <c r="AL534" s="27"/>
      <c r="AN534" s="27"/>
      <c r="AO534" s="27"/>
      <c r="AP534" s="27"/>
      <c r="AQ534" s="27"/>
      <c r="AR534" s="27"/>
    </row>
    <row r="535" spans="1:44" x14ac:dyDescent="0.25">
      <c r="A535" s="27"/>
      <c r="B535" s="27"/>
      <c r="C535" s="27"/>
      <c r="D535" s="27"/>
      <c r="E535" s="27"/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  <c r="R535" s="27"/>
      <c r="S535" s="27"/>
      <c r="T535" s="27"/>
      <c r="U535" s="27"/>
      <c r="V535" s="27"/>
      <c r="W535" s="27"/>
      <c r="X535" s="27"/>
      <c r="Y535" s="27"/>
      <c r="Z535" s="27"/>
      <c r="AA535" s="27"/>
      <c r="AB535" s="27"/>
      <c r="AC535" s="27"/>
      <c r="AD535" s="27"/>
      <c r="AE535" s="27"/>
      <c r="AF535" s="27"/>
      <c r="AG535" s="27"/>
      <c r="AH535" s="27"/>
      <c r="AI535" s="27"/>
      <c r="AJ535" s="27"/>
      <c r="AK535" s="27"/>
      <c r="AL535" s="27"/>
      <c r="AN535" s="27"/>
      <c r="AO535" s="27"/>
      <c r="AP535" s="27"/>
      <c r="AQ535" s="27"/>
      <c r="AR535" s="27"/>
    </row>
    <row r="536" spans="1:44" x14ac:dyDescent="0.25">
      <c r="A536" s="27"/>
      <c r="B536" s="27"/>
      <c r="C536" s="27"/>
      <c r="D536" s="27"/>
      <c r="E536" s="27"/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  <c r="R536" s="27"/>
      <c r="S536" s="27"/>
      <c r="T536" s="27"/>
      <c r="U536" s="27"/>
      <c r="V536" s="27"/>
      <c r="W536" s="27"/>
      <c r="X536" s="27"/>
      <c r="Y536" s="27"/>
      <c r="Z536" s="27"/>
      <c r="AA536" s="27"/>
      <c r="AB536" s="27"/>
      <c r="AC536" s="27"/>
      <c r="AD536" s="27"/>
      <c r="AE536" s="27"/>
      <c r="AF536" s="27"/>
      <c r="AG536" s="27"/>
      <c r="AH536" s="27"/>
      <c r="AI536" s="27"/>
      <c r="AJ536" s="27"/>
      <c r="AK536" s="27"/>
      <c r="AL536" s="27"/>
      <c r="AN536" s="27"/>
      <c r="AO536" s="27"/>
      <c r="AP536" s="27"/>
      <c r="AQ536" s="27"/>
      <c r="AR536" s="27"/>
    </row>
    <row r="537" spans="1:44" x14ac:dyDescent="0.25">
      <c r="A537" s="27"/>
      <c r="B537" s="27"/>
      <c r="C537" s="27"/>
      <c r="D537" s="27"/>
      <c r="E537" s="27"/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  <c r="R537" s="27"/>
      <c r="S537" s="27"/>
      <c r="T537" s="27"/>
      <c r="U537" s="27"/>
      <c r="V537" s="27"/>
      <c r="W537" s="27"/>
      <c r="X537" s="27"/>
      <c r="Y537" s="27"/>
      <c r="Z537" s="27"/>
      <c r="AA537" s="27"/>
      <c r="AB537" s="27"/>
      <c r="AC537" s="27"/>
      <c r="AD537" s="27"/>
      <c r="AE537" s="27"/>
      <c r="AF537" s="27"/>
      <c r="AG537" s="27"/>
      <c r="AH537" s="27"/>
      <c r="AI537" s="27"/>
      <c r="AJ537" s="27"/>
      <c r="AK537" s="27"/>
      <c r="AL537" s="27"/>
      <c r="AN537" s="27"/>
      <c r="AO537" s="27"/>
      <c r="AP537" s="27"/>
      <c r="AQ537" s="27"/>
      <c r="AR537" s="27"/>
    </row>
    <row r="538" spans="1:44" x14ac:dyDescent="0.25">
      <c r="A538" s="27"/>
      <c r="B538" s="27"/>
      <c r="C538" s="27"/>
      <c r="D538" s="27"/>
      <c r="E538" s="27"/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  <c r="R538" s="27"/>
      <c r="S538" s="27"/>
      <c r="T538" s="27"/>
      <c r="U538" s="27"/>
      <c r="V538" s="27"/>
      <c r="W538" s="27"/>
      <c r="X538" s="27"/>
      <c r="Y538" s="27"/>
      <c r="Z538" s="27"/>
      <c r="AA538" s="27"/>
      <c r="AB538" s="27"/>
      <c r="AC538" s="27"/>
      <c r="AD538" s="27"/>
      <c r="AE538" s="27"/>
      <c r="AF538" s="27"/>
      <c r="AG538" s="27"/>
      <c r="AH538" s="27"/>
      <c r="AI538" s="27"/>
      <c r="AJ538" s="27"/>
      <c r="AK538" s="27"/>
      <c r="AL538" s="27"/>
      <c r="AN538" s="27"/>
      <c r="AO538" s="27"/>
      <c r="AP538" s="27"/>
      <c r="AQ538" s="27"/>
      <c r="AR538" s="27"/>
    </row>
    <row r="539" spans="1:44" x14ac:dyDescent="0.25">
      <c r="A539" s="27"/>
      <c r="B539" s="27"/>
      <c r="C539" s="27"/>
      <c r="D539" s="27"/>
      <c r="E539" s="27"/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  <c r="R539" s="27"/>
      <c r="S539" s="27"/>
      <c r="T539" s="27"/>
      <c r="U539" s="27"/>
      <c r="V539" s="27"/>
      <c r="W539" s="27"/>
      <c r="X539" s="27"/>
      <c r="Y539" s="27"/>
      <c r="Z539" s="27"/>
      <c r="AA539" s="27"/>
      <c r="AB539" s="27"/>
      <c r="AC539" s="27"/>
      <c r="AD539" s="27"/>
      <c r="AE539" s="27"/>
      <c r="AF539" s="27"/>
      <c r="AG539" s="27"/>
      <c r="AH539" s="27"/>
      <c r="AI539" s="27"/>
      <c r="AJ539" s="27"/>
      <c r="AK539" s="27"/>
      <c r="AL539" s="27"/>
      <c r="AN539" s="27"/>
      <c r="AO539" s="27"/>
      <c r="AP539" s="27"/>
      <c r="AQ539" s="27"/>
      <c r="AR539" s="27"/>
    </row>
    <row r="540" spans="1:44" x14ac:dyDescent="0.25">
      <c r="A540" s="27"/>
      <c r="B540" s="27"/>
      <c r="C540" s="27"/>
      <c r="D540" s="27"/>
      <c r="E540" s="27"/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  <c r="R540" s="27"/>
      <c r="S540" s="27"/>
      <c r="T540" s="27"/>
      <c r="U540" s="27"/>
      <c r="V540" s="27"/>
      <c r="W540" s="27"/>
      <c r="X540" s="27"/>
      <c r="Y540" s="27"/>
      <c r="Z540" s="27"/>
      <c r="AA540" s="27"/>
      <c r="AB540" s="27"/>
      <c r="AC540" s="27"/>
      <c r="AD540" s="27"/>
      <c r="AE540" s="27"/>
      <c r="AF540" s="27"/>
      <c r="AG540" s="27"/>
      <c r="AH540" s="27"/>
      <c r="AI540" s="27"/>
      <c r="AJ540" s="27"/>
      <c r="AK540" s="27"/>
      <c r="AL540" s="27"/>
      <c r="AN540" s="27"/>
      <c r="AO540" s="27"/>
      <c r="AP540" s="27"/>
      <c r="AQ540" s="27"/>
      <c r="AR540" s="27"/>
    </row>
    <row r="541" spans="1:44" x14ac:dyDescent="0.25">
      <c r="A541" s="27"/>
      <c r="B541" s="27"/>
      <c r="C541" s="27"/>
      <c r="D541" s="27"/>
      <c r="E541" s="27"/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  <c r="R541" s="27"/>
      <c r="S541" s="27"/>
      <c r="T541" s="27"/>
      <c r="U541" s="27"/>
      <c r="V541" s="27"/>
      <c r="W541" s="27"/>
      <c r="X541" s="27"/>
      <c r="Y541" s="27"/>
      <c r="Z541" s="27"/>
      <c r="AA541" s="27"/>
      <c r="AB541" s="27"/>
      <c r="AC541" s="27"/>
      <c r="AD541" s="27"/>
      <c r="AE541" s="27"/>
      <c r="AF541" s="27"/>
      <c r="AG541" s="27"/>
      <c r="AH541" s="27"/>
      <c r="AI541" s="27"/>
      <c r="AJ541" s="27"/>
      <c r="AK541" s="27"/>
      <c r="AL541" s="27"/>
      <c r="AN541" s="27"/>
      <c r="AO541" s="27"/>
      <c r="AP541" s="27"/>
      <c r="AQ541" s="27"/>
      <c r="AR541" s="27"/>
    </row>
    <row r="542" spans="1:44" x14ac:dyDescent="0.25">
      <c r="A542" s="27"/>
      <c r="B542" s="27"/>
      <c r="C542" s="27"/>
      <c r="D542" s="27"/>
      <c r="E542" s="27"/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  <c r="R542" s="27"/>
      <c r="S542" s="27"/>
      <c r="T542" s="27"/>
      <c r="U542" s="27"/>
      <c r="V542" s="27"/>
      <c r="W542" s="27"/>
      <c r="X542" s="27"/>
      <c r="Y542" s="27"/>
      <c r="Z542" s="27"/>
      <c r="AA542" s="27"/>
      <c r="AB542" s="27"/>
      <c r="AC542" s="27"/>
      <c r="AD542" s="27"/>
      <c r="AE542" s="27"/>
      <c r="AF542" s="27"/>
      <c r="AG542" s="27"/>
      <c r="AH542" s="27"/>
      <c r="AI542" s="27"/>
      <c r="AJ542" s="27"/>
      <c r="AK542" s="27"/>
      <c r="AL542" s="27"/>
      <c r="AN542" s="27"/>
      <c r="AO542" s="27"/>
      <c r="AP542" s="27"/>
      <c r="AQ542" s="27"/>
      <c r="AR542" s="27"/>
    </row>
    <row r="543" spans="1:44" x14ac:dyDescent="0.25">
      <c r="A543" s="27"/>
      <c r="B543" s="27"/>
      <c r="C543" s="27"/>
      <c r="D543" s="27"/>
      <c r="E543" s="27"/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  <c r="R543" s="27"/>
      <c r="S543" s="27"/>
      <c r="T543" s="27"/>
      <c r="U543" s="27"/>
      <c r="V543" s="27"/>
      <c r="W543" s="27"/>
      <c r="X543" s="27"/>
      <c r="Y543" s="27"/>
      <c r="Z543" s="27"/>
      <c r="AA543" s="27"/>
      <c r="AB543" s="27"/>
      <c r="AC543" s="27"/>
      <c r="AD543" s="27"/>
      <c r="AE543" s="27"/>
      <c r="AF543" s="27"/>
      <c r="AG543" s="27"/>
      <c r="AH543" s="27"/>
      <c r="AI543" s="27"/>
      <c r="AJ543" s="27"/>
      <c r="AK543" s="27"/>
      <c r="AL543" s="27"/>
      <c r="AN543" s="27"/>
      <c r="AO543" s="27"/>
      <c r="AP543" s="27"/>
      <c r="AQ543" s="27"/>
      <c r="AR543" s="27"/>
    </row>
    <row r="544" spans="1:44" x14ac:dyDescent="0.25">
      <c r="A544" s="27"/>
      <c r="B544" s="27"/>
      <c r="C544" s="27"/>
      <c r="D544" s="27"/>
      <c r="E544" s="27"/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  <c r="R544" s="27"/>
      <c r="S544" s="27"/>
      <c r="T544" s="27"/>
      <c r="U544" s="27"/>
      <c r="V544" s="27"/>
      <c r="W544" s="27"/>
      <c r="X544" s="27"/>
      <c r="Y544" s="27"/>
      <c r="Z544" s="27"/>
      <c r="AA544" s="27"/>
      <c r="AB544" s="27"/>
      <c r="AC544" s="27"/>
      <c r="AD544" s="27"/>
      <c r="AE544" s="27"/>
      <c r="AF544" s="27"/>
      <c r="AG544" s="27"/>
      <c r="AH544" s="27"/>
      <c r="AI544" s="27"/>
      <c r="AJ544" s="27"/>
      <c r="AK544" s="27"/>
      <c r="AL544" s="27"/>
      <c r="AN544" s="27"/>
      <c r="AO544" s="27"/>
      <c r="AP544" s="27"/>
      <c r="AQ544" s="27"/>
      <c r="AR544" s="27"/>
    </row>
    <row r="545" spans="1:44" x14ac:dyDescent="0.25">
      <c r="A545" s="27"/>
      <c r="B545" s="27"/>
      <c r="C545" s="27"/>
      <c r="D545" s="27"/>
      <c r="E545" s="27"/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  <c r="R545" s="27"/>
      <c r="S545" s="27"/>
      <c r="T545" s="27"/>
      <c r="U545" s="27"/>
      <c r="V545" s="27"/>
      <c r="W545" s="27"/>
      <c r="X545" s="27"/>
      <c r="Y545" s="27"/>
      <c r="Z545" s="27"/>
      <c r="AA545" s="27"/>
      <c r="AB545" s="27"/>
      <c r="AC545" s="27"/>
      <c r="AD545" s="27"/>
      <c r="AE545" s="27"/>
      <c r="AF545" s="27"/>
      <c r="AG545" s="27"/>
      <c r="AH545" s="27"/>
      <c r="AI545" s="27"/>
      <c r="AJ545" s="27"/>
      <c r="AK545" s="27"/>
      <c r="AL545" s="27"/>
      <c r="AN545" s="27"/>
      <c r="AO545" s="27"/>
      <c r="AP545" s="27"/>
      <c r="AQ545" s="27"/>
      <c r="AR545" s="27"/>
    </row>
    <row r="546" spans="1:44" x14ac:dyDescent="0.25">
      <c r="A546" s="27"/>
      <c r="B546" s="27"/>
      <c r="C546" s="27"/>
      <c r="D546" s="27"/>
      <c r="E546" s="27"/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  <c r="R546" s="27"/>
      <c r="S546" s="27"/>
      <c r="T546" s="27"/>
      <c r="U546" s="27"/>
      <c r="V546" s="27"/>
      <c r="W546" s="27"/>
      <c r="X546" s="27"/>
      <c r="Y546" s="27"/>
      <c r="Z546" s="27"/>
      <c r="AA546" s="27"/>
      <c r="AB546" s="27"/>
      <c r="AC546" s="27"/>
      <c r="AD546" s="27"/>
      <c r="AE546" s="27"/>
      <c r="AF546" s="27"/>
      <c r="AG546" s="27"/>
      <c r="AH546" s="27"/>
      <c r="AI546" s="27"/>
      <c r="AJ546" s="27"/>
      <c r="AK546" s="27"/>
      <c r="AL546" s="27"/>
      <c r="AN546" s="27"/>
      <c r="AO546" s="27"/>
      <c r="AP546" s="27"/>
      <c r="AQ546" s="27"/>
      <c r="AR546" s="27"/>
    </row>
    <row r="547" spans="1:44" x14ac:dyDescent="0.25">
      <c r="A547" s="27"/>
      <c r="B547" s="27"/>
      <c r="C547" s="27"/>
      <c r="D547" s="27"/>
      <c r="E547" s="27"/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  <c r="R547" s="27"/>
      <c r="S547" s="27"/>
      <c r="T547" s="27"/>
      <c r="U547" s="27"/>
      <c r="V547" s="27"/>
      <c r="W547" s="27"/>
      <c r="X547" s="27"/>
      <c r="Y547" s="27"/>
      <c r="Z547" s="27"/>
      <c r="AA547" s="27"/>
      <c r="AB547" s="27"/>
      <c r="AC547" s="27"/>
      <c r="AD547" s="27"/>
      <c r="AE547" s="27"/>
      <c r="AF547" s="27"/>
      <c r="AG547" s="27"/>
      <c r="AH547" s="27"/>
      <c r="AI547" s="27"/>
      <c r="AJ547" s="27"/>
      <c r="AK547" s="27"/>
      <c r="AL547" s="27"/>
      <c r="AN547" s="27"/>
      <c r="AO547" s="27"/>
      <c r="AP547" s="27"/>
      <c r="AQ547" s="27"/>
      <c r="AR547" s="27"/>
    </row>
    <row r="548" spans="1:44" x14ac:dyDescent="0.25">
      <c r="A548" s="27"/>
      <c r="B548" s="27"/>
      <c r="C548" s="27"/>
      <c r="D548" s="27"/>
      <c r="E548" s="27"/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  <c r="R548" s="27"/>
      <c r="S548" s="27"/>
      <c r="T548" s="27"/>
      <c r="U548" s="27"/>
      <c r="V548" s="27"/>
      <c r="W548" s="27"/>
      <c r="X548" s="27"/>
      <c r="Y548" s="27"/>
      <c r="Z548" s="27"/>
      <c r="AA548" s="27"/>
      <c r="AB548" s="27"/>
      <c r="AC548" s="27"/>
      <c r="AD548" s="27"/>
      <c r="AE548" s="27"/>
      <c r="AF548" s="27"/>
      <c r="AG548" s="27"/>
      <c r="AH548" s="27"/>
      <c r="AI548" s="27"/>
      <c r="AJ548" s="27"/>
      <c r="AK548" s="27"/>
      <c r="AL548" s="27"/>
      <c r="AN548" s="27"/>
      <c r="AO548" s="27"/>
      <c r="AP548" s="27"/>
      <c r="AQ548" s="27"/>
      <c r="AR548" s="27"/>
    </row>
    <row r="549" spans="1:44" x14ac:dyDescent="0.25">
      <c r="A549" s="27"/>
      <c r="B549" s="27"/>
      <c r="C549" s="27"/>
      <c r="D549" s="27"/>
      <c r="E549" s="27"/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  <c r="R549" s="27"/>
      <c r="S549" s="27"/>
      <c r="T549" s="27"/>
      <c r="U549" s="27"/>
      <c r="V549" s="27"/>
      <c r="W549" s="27"/>
      <c r="X549" s="27"/>
      <c r="Y549" s="27"/>
      <c r="Z549" s="27"/>
      <c r="AA549" s="27"/>
      <c r="AB549" s="27"/>
      <c r="AC549" s="27"/>
      <c r="AD549" s="27"/>
      <c r="AE549" s="27"/>
      <c r="AF549" s="27"/>
      <c r="AG549" s="27"/>
      <c r="AH549" s="27"/>
      <c r="AI549" s="27"/>
      <c r="AJ549" s="27"/>
      <c r="AK549" s="27"/>
      <c r="AL549" s="27"/>
      <c r="AN549" s="27"/>
      <c r="AO549" s="27"/>
      <c r="AP549" s="27"/>
      <c r="AQ549" s="27"/>
      <c r="AR549" s="27"/>
    </row>
    <row r="550" spans="1:44" x14ac:dyDescent="0.25">
      <c r="A550" s="27"/>
      <c r="B550" s="27"/>
      <c r="C550" s="27"/>
      <c r="D550" s="27"/>
      <c r="E550" s="27"/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  <c r="R550" s="27"/>
      <c r="S550" s="27"/>
      <c r="T550" s="27"/>
      <c r="U550" s="27"/>
      <c r="V550" s="27"/>
      <c r="W550" s="27"/>
      <c r="X550" s="27"/>
      <c r="Y550" s="27"/>
      <c r="Z550" s="27"/>
      <c r="AA550" s="27"/>
      <c r="AB550" s="27"/>
      <c r="AC550" s="27"/>
      <c r="AD550" s="27"/>
      <c r="AE550" s="27"/>
      <c r="AF550" s="27"/>
      <c r="AG550" s="27"/>
      <c r="AH550" s="27"/>
      <c r="AI550" s="27"/>
      <c r="AJ550" s="27"/>
      <c r="AK550" s="27"/>
      <c r="AL550" s="27"/>
      <c r="AN550" s="27"/>
      <c r="AO550" s="27"/>
      <c r="AP550" s="27"/>
      <c r="AQ550" s="27"/>
      <c r="AR550" s="27"/>
    </row>
    <row r="551" spans="1:44" x14ac:dyDescent="0.25">
      <c r="A551" s="27"/>
      <c r="B551" s="27"/>
      <c r="C551" s="27"/>
      <c r="D551" s="27"/>
      <c r="E551" s="27"/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  <c r="R551" s="27"/>
      <c r="S551" s="27"/>
      <c r="T551" s="27"/>
      <c r="U551" s="27"/>
      <c r="V551" s="27"/>
      <c r="W551" s="27"/>
      <c r="X551" s="27"/>
      <c r="Y551" s="27"/>
      <c r="Z551" s="27"/>
      <c r="AA551" s="27"/>
      <c r="AB551" s="27"/>
      <c r="AC551" s="27"/>
      <c r="AD551" s="27"/>
      <c r="AE551" s="27"/>
      <c r="AF551" s="27"/>
      <c r="AG551" s="27"/>
      <c r="AH551" s="27"/>
      <c r="AI551" s="27"/>
      <c r="AJ551" s="27"/>
      <c r="AK551" s="27"/>
      <c r="AL551" s="27"/>
      <c r="AN551" s="27"/>
      <c r="AO551" s="27"/>
      <c r="AP551" s="27"/>
      <c r="AQ551" s="27"/>
      <c r="AR551" s="27"/>
    </row>
    <row r="552" spans="1:44" x14ac:dyDescent="0.25">
      <c r="A552" s="27"/>
      <c r="B552" s="27"/>
      <c r="C552" s="27"/>
      <c r="D552" s="27"/>
      <c r="E552" s="27"/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  <c r="R552" s="27"/>
      <c r="S552" s="27"/>
      <c r="T552" s="27"/>
      <c r="U552" s="27"/>
      <c r="V552" s="27"/>
      <c r="W552" s="27"/>
      <c r="X552" s="27"/>
      <c r="Y552" s="27"/>
      <c r="Z552" s="27"/>
      <c r="AA552" s="27"/>
      <c r="AB552" s="27"/>
      <c r="AC552" s="27"/>
      <c r="AD552" s="27"/>
      <c r="AE552" s="27"/>
      <c r="AF552" s="27"/>
      <c r="AG552" s="27"/>
      <c r="AH552" s="27"/>
      <c r="AI552" s="27"/>
      <c r="AJ552" s="27"/>
      <c r="AK552" s="27"/>
      <c r="AL552" s="27"/>
      <c r="AN552" s="27"/>
      <c r="AO552" s="27"/>
      <c r="AP552" s="27"/>
      <c r="AQ552" s="27"/>
      <c r="AR552" s="27"/>
    </row>
    <row r="553" spans="1:44" x14ac:dyDescent="0.25">
      <c r="A553" s="27"/>
      <c r="B553" s="27"/>
      <c r="C553" s="27"/>
      <c r="D553" s="27"/>
      <c r="E553" s="27"/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  <c r="R553" s="27"/>
      <c r="S553" s="27"/>
      <c r="T553" s="27"/>
      <c r="U553" s="27"/>
      <c r="V553" s="27"/>
      <c r="W553" s="27"/>
      <c r="X553" s="27"/>
      <c r="Y553" s="27"/>
      <c r="Z553" s="27"/>
      <c r="AA553" s="27"/>
      <c r="AB553" s="27"/>
      <c r="AC553" s="27"/>
      <c r="AD553" s="27"/>
      <c r="AE553" s="27"/>
      <c r="AF553" s="27"/>
      <c r="AG553" s="27"/>
      <c r="AH553" s="27"/>
      <c r="AI553" s="27"/>
      <c r="AJ553" s="27"/>
      <c r="AK553" s="27"/>
      <c r="AL553" s="27"/>
      <c r="AN553" s="27"/>
      <c r="AO553" s="27"/>
      <c r="AP553" s="27"/>
      <c r="AQ553" s="27"/>
      <c r="AR553" s="27"/>
    </row>
    <row r="554" spans="1:44" x14ac:dyDescent="0.25">
      <c r="A554" s="27"/>
      <c r="B554" s="27"/>
      <c r="C554" s="27"/>
      <c r="D554" s="27"/>
      <c r="E554" s="27"/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  <c r="R554" s="27"/>
      <c r="S554" s="27"/>
      <c r="T554" s="27"/>
      <c r="U554" s="27"/>
      <c r="V554" s="27"/>
      <c r="W554" s="27"/>
      <c r="X554" s="27"/>
      <c r="Y554" s="27"/>
      <c r="Z554" s="27"/>
      <c r="AA554" s="27"/>
      <c r="AB554" s="27"/>
      <c r="AC554" s="27"/>
      <c r="AD554" s="27"/>
      <c r="AE554" s="27"/>
      <c r="AF554" s="27"/>
      <c r="AG554" s="27"/>
      <c r="AH554" s="27"/>
      <c r="AI554" s="27"/>
      <c r="AJ554" s="27"/>
      <c r="AK554" s="27"/>
      <c r="AL554" s="27"/>
      <c r="AN554" s="27"/>
      <c r="AO554" s="27"/>
      <c r="AP554" s="27"/>
      <c r="AQ554" s="27"/>
      <c r="AR554" s="27"/>
    </row>
    <row r="555" spans="1:44" x14ac:dyDescent="0.25">
      <c r="A555" s="27"/>
      <c r="B555" s="27"/>
      <c r="C555" s="27"/>
      <c r="D555" s="27"/>
      <c r="E555" s="27"/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  <c r="R555" s="27"/>
      <c r="S555" s="27"/>
      <c r="T555" s="27"/>
      <c r="U555" s="27"/>
      <c r="V555" s="27"/>
      <c r="W555" s="27"/>
      <c r="X555" s="27"/>
      <c r="Y555" s="27"/>
      <c r="Z555" s="27"/>
      <c r="AA555" s="27"/>
      <c r="AB555" s="27"/>
      <c r="AC555" s="27"/>
      <c r="AD555" s="27"/>
      <c r="AE555" s="27"/>
      <c r="AF555" s="27"/>
      <c r="AG555" s="27"/>
      <c r="AH555" s="27"/>
      <c r="AI555" s="27"/>
      <c r="AJ555" s="27"/>
      <c r="AK555" s="27"/>
      <c r="AL555" s="27"/>
      <c r="AN555" s="27"/>
      <c r="AO555" s="27"/>
      <c r="AP555" s="27"/>
      <c r="AQ555" s="27"/>
      <c r="AR555" s="27"/>
    </row>
    <row r="556" spans="1:44" x14ac:dyDescent="0.25">
      <c r="A556" s="27"/>
      <c r="B556" s="27"/>
      <c r="C556" s="27"/>
      <c r="D556" s="27"/>
      <c r="E556" s="27"/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  <c r="R556" s="27"/>
      <c r="S556" s="27"/>
      <c r="T556" s="27"/>
      <c r="U556" s="27"/>
      <c r="V556" s="27"/>
      <c r="W556" s="27"/>
      <c r="X556" s="27"/>
      <c r="Y556" s="27"/>
      <c r="Z556" s="27"/>
      <c r="AA556" s="27"/>
      <c r="AB556" s="27"/>
      <c r="AC556" s="27"/>
      <c r="AD556" s="27"/>
      <c r="AE556" s="27"/>
      <c r="AF556" s="27"/>
      <c r="AG556" s="27"/>
      <c r="AH556" s="27"/>
      <c r="AI556" s="27"/>
      <c r="AJ556" s="27"/>
      <c r="AK556" s="27"/>
      <c r="AL556" s="27"/>
      <c r="AN556" s="27"/>
      <c r="AO556" s="27"/>
      <c r="AP556" s="27"/>
      <c r="AQ556" s="27"/>
      <c r="AR556" s="27"/>
    </row>
    <row r="557" spans="1:44" x14ac:dyDescent="0.25">
      <c r="A557" s="27"/>
      <c r="B557" s="27"/>
      <c r="C557" s="27"/>
      <c r="D557" s="27"/>
      <c r="E557" s="27"/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  <c r="R557" s="27"/>
      <c r="S557" s="27"/>
      <c r="T557" s="27"/>
      <c r="U557" s="27"/>
      <c r="V557" s="27"/>
      <c r="W557" s="27"/>
      <c r="X557" s="27"/>
      <c r="Y557" s="27"/>
      <c r="Z557" s="27"/>
      <c r="AA557" s="27"/>
      <c r="AB557" s="27"/>
      <c r="AC557" s="27"/>
      <c r="AD557" s="27"/>
      <c r="AE557" s="27"/>
      <c r="AF557" s="27"/>
      <c r="AG557" s="27"/>
      <c r="AH557" s="27"/>
      <c r="AI557" s="27"/>
      <c r="AJ557" s="27"/>
      <c r="AK557" s="27"/>
      <c r="AL557" s="27"/>
      <c r="AN557" s="27"/>
      <c r="AO557" s="27"/>
      <c r="AP557" s="27"/>
      <c r="AQ557" s="27"/>
      <c r="AR557" s="27"/>
    </row>
    <row r="558" spans="1:44" x14ac:dyDescent="0.25">
      <c r="A558" s="27"/>
      <c r="B558" s="27"/>
      <c r="C558" s="27"/>
      <c r="D558" s="27"/>
      <c r="E558" s="27"/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  <c r="R558" s="27"/>
      <c r="S558" s="27"/>
      <c r="T558" s="27"/>
      <c r="U558" s="27"/>
      <c r="V558" s="27"/>
      <c r="W558" s="27"/>
      <c r="X558" s="27"/>
      <c r="Y558" s="27"/>
      <c r="Z558" s="27"/>
      <c r="AA558" s="27"/>
      <c r="AB558" s="27"/>
      <c r="AC558" s="27"/>
      <c r="AD558" s="27"/>
      <c r="AE558" s="27"/>
      <c r="AF558" s="27"/>
      <c r="AG558" s="27"/>
      <c r="AH558" s="27"/>
      <c r="AI558" s="27"/>
      <c r="AJ558" s="27"/>
      <c r="AK558" s="27"/>
      <c r="AL558" s="27"/>
      <c r="AN558" s="27"/>
      <c r="AO558" s="27"/>
      <c r="AP558" s="27"/>
      <c r="AQ558" s="27"/>
      <c r="AR558" s="27"/>
    </row>
    <row r="559" spans="1:44" x14ac:dyDescent="0.25">
      <c r="A559" s="27"/>
      <c r="B559" s="27"/>
      <c r="C559" s="27"/>
      <c r="D559" s="27"/>
      <c r="E559" s="27"/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  <c r="R559" s="27"/>
      <c r="S559" s="27"/>
      <c r="T559" s="27"/>
      <c r="U559" s="27"/>
      <c r="V559" s="27"/>
      <c r="W559" s="27"/>
      <c r="X559" s="27"/>
      <c r="Y559" s="27"/>
      <c r="Z559" s="27"/>
      <c r="AA559" s="27"/>
      <c r="AB559" s="27"/>
      <c r="AC559" s="27"/>
      <c r="AD559" s="27"/>
      <c r="AE559" s="27"/>
      <c r="AF559" s="27"/>
      <c r="AG559" s="27"/>
      <c r="AH559" s="27"/>
      <c r="AI559" s="27"/>
      <c r="AJ559" s="27"/>
      <c r="AK559" s="27"/>
      <c r="AL559" s="27"/>
      <c r="AN559" s="27"/>
      <c r="AO559" s="27"/>
      <c r="AP559" s="27"/>
      <c r="AQ559" s="27"/>
      <c r="AR559" s="27"/>
    </row>
    <row r="560" spans="1:44" x14ac:dyDescent="0.25">
      <c r="A560" s="27"/>
      <c r="B560" s="27"/>
      <c r="C560" s="27"/>
      <c r="D560" s="27"/>
      <c r="E560" s="27"/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  <c r="R560" s="27"/>
      <c r="S560" s="27"/>
      <c r="T560" s="27"/>
      <c r="U560" s="27"/>
      <c r="V560" s="27"/>
      <c r="W560" s="27"/>
      <c r="X560" s="27"/>
      <c r="Y560" s="27"/>
      <c r="Z560" s="27"/>
      <c r="AA560" s="27"/>
      <c r="AB560" s="27"/>
      <c r="AC560" s="27"/>
      <c r="AD560" s="27"/>
      <c r="AE560" s="27"/>
      <c r="AF560" s="27"/>
      <c r="AG560" s="27"/>
      <c r="AH560" s="27"/>
      <c r="AI560" s="27"/>
      <c r="AJ560" s="27"/>
      <c r="AK560" s="27"/>
      <c r="AL560" s="27"/>
      <c r="AN560" s="27"/>
      <c r="AO560" s="27"/>
      <c r="AP560" s="27"/>
      <c r="AQ560" s="27"/>
      <c r="AR560" s="27"/>
    </row>
    <row r="561" spans="1:44" x14ac:dyDescent="0.25">
      <c r="A561" s="27"/>
      <c r="B561" s="27"/>
      <c r="C561" s="27"/>
      <c r="D561" s="27"/>
      <c r="E561" s="27"/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  <c r="R561" s="27"/>
      <c r="S561" s="27"/>
      <c r="T561" s="27"/>
      <c r="U561" s="27"/>
      <c r="V561" s="27"/>
      <c r="W561" s="27"/>
      <c r="X561" s="27"/>
      <c r="Y561" s="27"/>
      <c r="Z561" s="27"/>
      <c r="AA561" s="27"/>
      <c r="AB561" s="27"/>
      <c r="AC561" s="27"/>
      <c r="AD561" s="27"/>
      <c r="AE561" s="27"/>
      <c r="AF561" s="27"/>
      <c r="AG561" s="27"/>
      <c r="AH561" s="27"/>
      <c r="AI561" s="27"/>
      <c r="AJ561" s="27"/>
      <c r="AK561" s="27"/>
      <c r="AL561" s="27"/>
      <c r="AN561" s="27"/>
      <c r="AO561" s="27"/>
      <c r="AP561" s="27"/>
      <c r="AQ561" s="27"/>
      <c r="AR561" s="27"/>
    </row>
    <row r="562" spans="1:44" x14ac:dyDescent="0.25">
      <c r="A562" s="27"/>
      <c r="B562" s="27"/>
      <c r="C562" s="27"/>
      <c r="D562" s="27"/>
      <c r="E562" s="27"/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  <c r="R562" s="27"/>
      <c r="S562" s="27"/>
      <c r="T562" s="27"/>
      <c r="U562" s="27"/>
      <c r="V562" s="27"/>
      <c r="W562" s="27"/>
      <c r="X562" s="27"/>
      <c r="Y562" s="27"/>
      <c r="Z562" s="27"/>
      <c r="AA562" s="27"/>
      <c r="AB562" s="27"/>
      <c r="AC562" s="27"/>
      <c r="AD562" s="27"/>
      <c r="AE562" s="27"/>
      <c r="AF562" s="27"/>
      <c r="AG562" s="27"/>
      <c r="AH562" s="27"/>
      <c r="AI562" s="27"/>
      <c r="AJ562" s="27"/>
      <c r="AK562" s="27"/>
      <c r="AL562" s="27"/>
      <c r="AN562" s="27"/>
      <c r="AO562" s="27"/>
      <c r="AP562" s="27"/>
      <c r="AQ562" s="27"/>
      <c r="AR562" s="27"/>
    </row>
    <row r="563" spans="1:44" x14ac:dyDescent="0.25">
      <c r="A563" s="27"/>
      <c r="B563" s="27"/>
      <c r="C563" s="27"/>
      <c r="D563" s="27"/>
      <c r="E563" s="27"/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  <c r="R563" s="27"/>
      <c r="S563" s="27"/>
      <c r="T563" s="27"/>
      <c r="U563" s="27"/>
      <c r="V563" s="27"/>
      <c r="W563" s="27"/>
      <c r="X563" s="27"/>
      <c r="Y563" s="27"/>
      <c r="Z563" s="27"/>
      <c r="AA563" s="27"/>
      <c r="AB563" s="27"/>
      <c r="AC563" s="27"/>
      <c r="AD563" s="27"/>
      <c r="AE563" s="27"/>
      <c r="AF563" s="27"/>
      <c r="AG563" s="27"/>
      <c r="AH563" s="27"/>
      <c r="AI563" s="27"/>
      <c r="AJ563" s="27"/>
      <c r="AK563" s="27"/>
      <c r="AL563" s="27"/>
      <c r="AN563" s="27"/>
      <c r="AO563" s="27"/>
      <c r="AP563" s="27"/>
      <c r="AQ563" s="27"/>
      <c r="AR563" s="27"/>
    </row>
    <row r="564" spans="1:44" x14ac:dyDescent="0.25">
      <c r="A564" s="27"/>
      <c r="B564" s="27"/>
      <c r="C564" s="27"/>
      <c r="D564" s="27"/>
      <c r="E564" s="27"/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  <c r="R564" s="27"/>
      <c r="S564" s="27"/>
      <c r="T564" s="27"/>
      <c r="U564" s="27"/>
      <c r="V564" s="27"/>
      <c r="W564" s="27"/>
      <c r="X564" s="27"/>
      <c r="Y564" s="27"/>
      <c r="Z564" s="27"/>
      <c r="AA564" s="27"/>
      <c r="AB564" s="27"/>
      <c r="AC564" s="27"/>
      <c r="AD564" s="27"/>
      <c r="AE564" s="27"/>
      <c r="AF564" s="27"/>
      <c r="AG564" s="27"/>
      <c r="AH564" s="27"/>
      <c r="AI564" s="27"/>
      <c r="AJ564" s="27"/>
      <c r="AK564" s="27"/>
      <c r="AL564" s="27"/>
      <c r="AN564" s="27"/>
      <c r="AO564" s="27"/>
      <c r="AP564" s="27"/>
      <c r="AQ564" s="27"/>
      <c r="AR564" s="27"/>
    </row>
    <row r="565" spans="1:44" x14ac:dyDescent="0.25">
      <c r="A565" s="27"/>
      <c r="B565" s="27"/>
      <c r="C565" s="27"/>
      <c r="D565" s="27"/>
      <c r="E565" s="27"/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  <c r="R565" s="27"/>
      <c r="S565" s="27"/>
      <c r="T565" s="27"/>
      <c r="U565" s="27"/>
      <c r="V565" s="27"/>
      <c r="W565" s="27"/>
      <c r="X565" s="27"/>
      <c r="Y565" s="27"/>
      <c r="Z565" s="27"/>
      <c r="AA565" s="27"/>
      <c r="AB565" s="27"/>
      <c r="AC565" s="27"/>
      <c r="AD565" s="27"/>
      <c r="AE565" s="27"/>
      <c r="AF565" s="27"/>
      <c r="AG565" s="27"/>
      <c r="AH565" s="27"/>
      <c r="AI565" s="27"/>
      <c r="AJ565" s="27"/>
      <c r="AK565" s="27"/>
      <c r="AL565" s="27"/>
      <c r="AN565" s="27"/>
      <c r="AO565" s="27"/>
      <c r="AP565" s="27"/>
      <c r="AQ565" s="27"/>
      <c r="AR565" s="27"/>
    </row>
    <row r="566" spans="1:44" x14ac:dyDescent="0.25">
      <c r="A566" s="27"/>
      <c r="B566" s="27"/>
      <c r="C566" s="27"/>
      <c r="D566" s="27"/>
      <c r="E566" s="27"/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  <c r="R566" s="27"/>
      <c r="S566" s="27"/>
      <c r="T566" s="27"/>
      <c r="U566" s="27"/>
      <c r="V566" s="27"/>
      <c r="W566" s="27"/>
      <c r="X566" s="27"/>
      <c r="Y566" s="27"/>
      <c r="Z566" s="27"/>
      <c r="AA566" s="27"/>
      <c r="AB566" s="27"/>
      <c r="AC566" s="27"/>
      <c r="AD566" s="27"/>
      <c r="AE566" s="27"/>
      <c r="AF566" s="27"/>
      <c r="AG566" s="27"/>
      <c r="AH566" s="27"/>
      <c r="AI566" s="27"/>
      <c r="AJ566" s="27"/>
      <c r="AK566" s="27"/>
      <c r="AL566" s="27"/>
      <c r="AN566" s="27"/>
      <c r="AO566" s="27"/>
      <c r="AP566" s="27"/>
      <c r="AQ566" s="27"/>
      <c r="AR566" s="27"/>
    </row>
    <row r="567" spans="1:44" x14ac:dyDescent="0.25">
      <c r="A567" s="27"/>
      <c r="B567" s="27"/>
      <c r="C567" s="27"/>
      <c r="D567" s="27"/>
      <c r="E567" s="27"/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  <c r="R567" s="27"/>
      <c r="S567" s="27"/>
      <c r="T567" s="27"/>
      <c r="U567" s="27"/>
      <c r="V567" s="27"/>
      <c r="W567" s="27"/>
      <c r="X567" s="27"/>
      <c r="Y567" s="27"/>
      <c r="Z567" s="27"/>
      <c r="AA567" s="27"/>
      <c r="AB567" s="27"/>
      <c r="AC567" s="27"/>
      <c r="AD567" s="27"/>
      <c r="AE567" s="27"/>
      <c r="AF567" s="27"/>
      <c r="AG567" s="27"/>
      <c r="AH567" s="27"/>
      <c r="AI567" s="27"/>
      <c r="AJ567" s="27"/>
      <c r="AK567" s="27"/>
      <c r="AL567" s="27"/>
      <c r="AN567" s="27"/>
      <c r="AO567" s="27"/>
      <c r="AP567" s="27"/>
      <c r="AQ567" s="27"/>
      <c r="AR567" s="27"/>
    </row>
    <row r="568" spans="1:44" x14ac:dyDescent="0.25">
      <c r="A568" s="27"/>
      <c r="B568" s="27"/>
      <c r="C568" s="27"/>
      <c r="D568" s="27"/>
      <c r="E568" s="27"/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  <c r="R568" s="27"/>
      <c r="S568" s="27"/>
      <c r="T568" s="27"/>
      <c r="U568" s="27"/>
      <c r="V568" s="27"/>
      <c r="W568" s="27"/>
      <c r="X568" s="27"/>
      <c r="Y568" s="27"/>
      <c r="Z568" s="27"/>
      <c r="AA568" s="27"/>
      <c r="AB568" s="27"/>
      <c r="AC568" s="27"/>
      <c r="AD568" s="27"/>
      <c r="AE568" s="27"/>
      <c r="AF568" s="27"/>
      <c r="AG568" s="27"/>
      <c r="AH568" s="27"/>
      <c r="AI568" s="27"/>
      <c r="AJ568" s="27"/>
      <c r="AK568" s="27"/>
      <c r="AL568" s="27"/>
      <c r="AN568" s="27"/>
      <c r="AO568" s="27"/>
      <c r="AP568" s="27"/>
      <c r="AQ568" s="27"/>
      <c r="AR568" s="27"/>
    </row>
    <row r="569" spans="1:44" x14ac:dyDescent="0.25">
      <c r="A569" s="27"/>
      <c r="B569" s="27"/>
      <c r="C569" s="27"/>
      <c r="D569" s="27"/>
      <c r="E569" s="27"/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  <c r="R569" s="27"/>
      <c r="S569" s="27"/>
      <c r="T569" s="27"/>
      <c r="U569" s="27"/>
      <c r="V569" s="27"/>
      <c r="W569" s="27"/>
      <c r="X569" s="27"/>
      <c r="Y569" s="27"/>
      <c r="Z569" s="27"/>
      <c r="AA569" s="27"/>
      <c r="AB569" s="27"/>
      <c r="AC569" s="27"/>
      <c r="AD569" s="27"/>
      <c r="AE569" s="27"/>
      <c r="AF569" s="27"/>
      <c r="AG569" s="27"/>
      <c r="AH569" s="27"/>
      <c r="AI569" s="27"/>
      <c r="AJ569" s="27"/>
      <c r="AK569" s="27"/>
      <c r="AL569" s="27"/>
      <c r="AN569" s="27"/>
      <c r="AO569" s="27"/>
      <c r="AP569" s="27"/>
      <c r="AQ569" s="27"/>
      <c r="AR569" s="27"/>
    </row>
    <row r="570" spans="1:44" x14ac:dyDescent="0.25">
      <c r="A570" s="27"/>
      <c r="B570" s="27"/>
      <c r="C570" s="27"/>
      <c r="D570" s="27"/>
      <c r="E570" s="27"/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  <c r="R570" s="27"/>
      <c r="S570" s="27"/>
      <c r="T570" s="27"/>
      <c r="U570" s="27"/>
      <c r="V570" s="27"/>
      <c r="W570" s="27"/>
      <c r="X570" s="27"/>
      <c r="Y570" s="27"/>
      <c r="Z570" s="27"/>
      <c r="AA570" s="27"/>
      <c r="AB570" s="27"/>
      <c r="AC570" s="27"/>
      <c r="AD570" s="27"/>
      <c r="AE570" s="27"/>
      <c r="AF570" s="27"/>
      <c r="AG570" s="27"/>
      <c r="AH570" s="27"/>
      <c r="AI570" s="27"/>
      <c r="AJ570" s="27"/>
      <c r="AK570" s="27"/>
      <c r="AL570" s="27"/>
      <c r="AN570" s="27"/>
      <c r="AO570" s="27"/>
      <c r="AP570" s="27"/>
      <c r="AQ570" s="27"/>
      <c r="AR570" s="27"/>
    </row>
    <row r="571" spans="1:44" x14ac:dyDescent="0.25">
      <c r="A571" s="27"/>
      <c r="B571" s="27"/>
      <c r="C571" s="27"/>
      <c r="D571" s="27"/>
      <c r="E571" s="27"/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  <c r="R571" s="27"/>
      <c r="S571" s="27"/>
      <c r="T571" s="27"/>
      <c r="U571" s="27"/>
      <c r="V571" s="27"/>
      <c r="W571" s="27"/>
      <c r="X571" s="27"/>
      <c r="Y571" s="27"/>
      <c r="Z571" s="27"/>
      <c r="AA571" s="27"/>
      <c r="AB571" s="27"/>
      <c r="AC571" s="27"/>
      <c r="AD571" s="27"/>
      <c r="AE571" s="27"/>
      <c r="AF571" s="27"/>
      <c r="AG571" s="27"/>
      <c r="AH571" s="27"/>
      <c r="AI571" s="27"/>
      <c r="AJ571" s="27"/>
      <c r="AK571" s="27"/>
      <c r="AL571" s="27"/>
      <c r="AN571" s="27"/>
      <c r="AO571" s="27"/>
      <c r="AP571" s="27"/>
      <c r="AQ571" s="27"/>
      <c r="AR571" s="27"/>
    </row>
    <row r="572" spans="1:44" x14ac:dyDescent="0.25">
      <c r="A572" s="27"/>
      <c r="B572" s="27"/>
      <c r="C572" s="27"/>
      <c r="D572" s="27"/>
      <c r="E572" s="27"/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  <c r="R572" s="27"/>
      <c r="S572" s="27"/>
      <c r="T572" s="27"/>
      <c r="U572" s="27"/>
      <c r="V572" s="27"/>
      <c r="W572" s="27"/>
      <c r="X572" s="27"/>
      <c r="Y572" s="27"/>
      <c r="Z572" s="27"/>
      <c r="AA572" s="27"/>
      <c r="AB572" s="27"/>
      <c r="AC572" s="27"/>
      <c r="AD572" s="27"/>
      <c r="AE572" s="27"/>
      <c r="AF572" s="27"/>
      <c r="AG572" s="27"/>
      <c r="AH572" s="27"/>
      <c r="AI572" s="27"/>
      <c r="AJ572" s="27"/>
      <c r="AK572" s="27"/>
      <c r="AL572" s="27"/>
      <c r="AN572" s="27"/>
      <c r="AO572" s="27"/>
      <c r="AP572" s="27"/>
      <c r="AQ572" s="27"/>
      <c r="AR572" s="27"/>
    </row>
    <row r="573" spans="1:44" x14ac:dyDescent="0.25">
      <c r="A573" s="27"/>
      <c r="B573" s="27"/>
      <c r="C573" s="27"/>
      <c r="D573" s="27"/>
      <c r="E573" s="27"/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  <c r="R573" s="27"/>
      <c r="S573" s="27"/>
      <c r="T573" s="27"/>
      <c r="U573" s="27"/>
      <c r="V573" s="27"/>
      <c r="W573" s="27"/>
      <c r="X573" s="27"/>
      <c r="Y573" s="27"/>
      <c r="Z573" s="27"/>
      <c r="AA573" s="27"/>
      <c r="AB573" s="27"/>
      <c r="AC573" s="27"/>
      <c r="AD573" s="27"/>
      <c r="AE573" s="27"/>
      <c r="AF573" s="27"/>
      <c r="AG573" s="27"/>
      <c r="AH573" s="27"/>
      <c r="AI573" s="27"/>
      <c r="AJ573" s="27"/>
      <c r="AK573" s="27"/>
      <c r="AL573" s="27"/>
      <c r="AN573" s="27"/>
      <c r="AO573" s="27"/>
      <c r="AP573" s="27"/>
      <c r="AQ573" s="27"/>
      <c r="AR573" s="27"/>
    </row>
    <row r="574" spans="1:44" x14ac:dyDescent="0.25">
      <c r="A574" s="27"/>
      <c r="B574" s="27"/>
      <c r="C574" s="27"/>
      <c r="D574" s="27"/>
      <c r="E574" s="27"/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  <c r="R574" s="27"/>
      <c r="S574" s="27"/>
      <c r="T574" s="27"/>
      <c r="U574" s="27"/>
      <c r="V574" s="27"/>
      <c r="W574" s="27"/>
      <c r="X574" s="27"/>
      <c r="Y574" s="27"/>
      <c r="Z574" s="27"/>
      <c r="AA574" s="27"/>
      <c r="AB574" s="27"/>
      <c r="AC574" s="27"/>
      <c r="AD574" s="27"/>
      <c r="AE574" s="27"/>
      <c r="AF574" s="27"/>
      <c r="AG574" s="27"/>
      <c r="AH574" s="27"/>
      <c r="AI574" s="27"/>
      <c r="AJ574" s="27"/>
      <c r="AK574" s="27"/>
      <c r="AL574" s="27"/>
      <c r="AN574" s="27"/>
      <c r="AO574" s="27"/>
      <c r="AP574" s="27"/>
      <c r="AQ574" s="27"/>
      <c r="AR574" s="27"/>
    </row>
    <row r="575" spans="1:44" x14ac:dyDescent="0.25">
      <c r="A575" s="27"/>
      <c r="B575" s="27"/>
      <c r="C575" s="27"/>
      <c r="D575" s="27"/>
      <c r="E575" s="27"/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  <c r="R575" s="27"/>
      <c r="S575" s="27"/>
      <c r="T575" s="27"/>
      <c r="U575" s="27"/>
      <c r="V575" s="27"/>
      <c r="W575" s="27"/>
      <c r="X575" s="27"/>
      <c r="Y575" s="27"/>
      <c r="Z575" s="27"/>
      <c r="AA575" s="27"/>
      <c r="AB575" s="27"/>
      <c r="AC575" s="27"/>
      <c r="AD575" s="27"/>
      <c r="AE575" s="27"/>
      <c r="AF575" s="27"/>
      <c r="AG575" s="27"/>
      <c r="AH575" s="27"/>
      <c r="AI575" s="27"/>
      <c r="AJ575" s="27"/>
      <c r="AK575" s="27"/>
      <c r="AL575" s="27"/>
      <c r="AN575" s="27"/>
      <c r="AO575" s="27"/>
      <c r="AP575" s="27"/>
      <c r="AQ575" s="27"/>
      <c r="AR575" s="27"/>
    </row>
    <row r="576" spans="1:44" x14ac:dyDescent="0.25">
      <c r="A576" s="27"/>
      <c r="B576" s="27"/>
      <c r="C576" s="27"/>
      <c r="D576" s="27"/>
      <c r="E576" s="27"/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  <c r="R576" s="27"/>
      <c r="S576" s="27"/>
      <c r="T576" s="27"/>
      <c r="U576" s="27"/>
      <c r="V576" s="27"/>
      <c r="W576" s="27"/>
      <c r="X576" s="27"/>
      <c r="Y576" s="27"/>
      <c r="Z576" s="27"/>
      <c r="AA576" s="27"/>
      <c r="AB576" s="27"/>
      <c r="AC576" s="27"/>
      <c r="AD576" s="27"/>
      <c r="AE576" s="27"/>
      <c r="AF576" s="27"/>
      <c r="AG576" s="27"/>
      <c r="AH576" s="27"/>
      <c r="AI576" s="27"/>
      <c r="AJ576" s="27"/>
      <c r="AK576" s="27"/>
      <c r="AL576" s="27"/>
      <c r="AN576" s="27"/>
      <c r="AO576" s="27"/>
      <c r="AP576" s="27"/>
      <c r="AQ576" s="27"/>
      <c r="AR576" s="27"/>
    </row>
    <row r="577" spans="1:44" x14ac:dyDescent="0.25">
      <c r="A577" s="27"/>
      <c r="B577" s="27"/>
      <c r="C577" s="27"/>
      <c r="D577" s="27"/>
      <c r="E577" s="27"/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  <c r="R577" s="27"/>
      <c r="S577" s="27"/>
      <c r="T577" s="27"/>
      <c r="U577" s="27"/>
      <c r="V577" s="27"/>
      <c r="W577" s="27"/>
      <c r="X577" s="27"/>
      <c r="Y577" s="27"/>
      <c r="Z577" s="27"/>
      <c r="AA577" s="27"/>
      <c r="AB577" s="27"/>
      <c r="AC577" s="27"/>
      <c r="AD577" s="27"/>
      <c r="AE577" s="27"/>
      <c r="AF577" s="27"/>
      <c r="AG577" s="27"/>
      <c r="AH577" s="27"/>
      <c r="AI577" s="27"/>
      <c r="AJ577" s="27"/>
      <c r="AK577" s="27"/>
      <c r="AL577" s="27"/>
      <c r="AN577" s="27"/>
      <c r="AO577" s="27"/>
      <c r="AP577" s="27"/>
      <c r="AQ577" s="27"/>
      <c r="AR577" s="27"/>
    </row>
    <row r="578" spans="1:44" x14ac:dyDescent="0.25">
      <c r="A578" s="27"/>
      <c r="B578" s="27"/>
      <c r="C578" s="27"/>
      <c r="D578" s="27"/>
      <c r="E578" s="27"/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  <c r="R578" s="27"/>
      <c r="S578" s="27"/>
      <c r="T578" s="27"/>
      <c r="U578" s="27"/>
      <c r="V578" s="27"/>
      <c r="W578" s="27"/>
      <c r="X578" s="27"/>
      <c r="Y578" s="27"/>
      <c r="Z578" s="27"/>
      <c r="AA578" s="27"/>
      <c r="AB578" s="27"/>
      <c r="AC578" s="27"/>
      <c r="AD578" s="27"/>
      <c r="AE578" s="27"/>
      <c r="AF578" s="27"/>
      <c r="AG578" s="27"/>
      <c r="AH578" s="27"/>
      <c r="AI578" s="27"/>
      <c r="AJ578" s="27"/>
      <c r="AK578" s="27"/>
      <c r="AL578" s="27"/>
      <c r="AN578" s="27"/>
      <c r="AO578" s="27"/>
      <c r="AP578" s="27"/>
      <c r="AQ578" s="27"/>
      <c r="AR578" s="27"/>
    </row>
    <row r="579" spans="1:44" x14ac:dyDescent="0.25">
      <c r="A579" s="27"/>
      <c r="B579" s="27"/>
      <c r="C579" s="27"/>
      <c r="D579" s="27"/>
      <c r="E579" s="27"/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  <c r="R579" s="27"/>
      <c r="S579" s="27"/>
      <c r="T579" s="27"/>
      <c r="U579" s="27"/>
      <c r="V579" s="27"/>
      <c r="W579" s="27"/>
      <c r="X579" s="27"/>
      <c r="Y579" s="27"/>
      <c r="Z579" s="27"/>
      <c r="AA579" s="27"/>
      <c r="AB579" s="27"/>
      <c r="AC579" s="27"/>
      <c r="AD579" s="27"/>
      <c r="AE579" s="27"/>
      <c r="AF579" s="27"/>
      <c r="AG579" s="27"/>
      <c r="AH579" s="27"/>
      <c r="AI579" s="27"/>
      <c r="AJ579" s="27"/>
      <c r="AK579" s="27"/>
      <c r="AL579" s="27"/>
      <c r="AN579" s="27"/>
      <c r="AO579" s="27"/>
      <c r="AP579" s="27"/>
      <c r="AQ579" s="27"/>
      <c r="AR579" s="27"/>
    </row>
    <row r="580" spans="1:44" x14ac:dyDescent="0.25">
      <c r="A580" s="27"/>
      <c r="B580" s="27"/>
      <c r="C580" s="27"/>
      <c r="D580" s="27"/>
      <c r="E580" s="27"/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  <c r="R580" s="27"/>
      <c r="S580" s="27"/>
      <c r="T580" s="27"/>
      <c r="U580" s="27"/>
      <c r="V580" s="27"/>
      <c r="W580" s="27"/>
      <c r="X580" s="27"/>
      <c r="Y580" s="27"/>
      <c r="Z580" s="27"/>
      <c r="AA580" s="27"/>
      <c r="AB580" s="27"/>
      <c r="AC580" s="27"/>
      <c r="AD580" s="27"/>
      <c r="AE580" s="27"/>
      <c r="AF580" s="27"/>
      <c r="AG580" s="27"/>
      <c r="AH580" s="27"/>
      <c r="AI580" s="27"/>
      <c r="AJ580" s="27"/>
      <c r="AK580" s="27"/>
      <c r="AL580" s="27"/>
      <c r="AN580" s="27"/>
      <c r="AO580" s="27"/>
      <c r="AP580" s="27"/>
      <c r="AQ580" s="27"/>
      <c r="AR580" s="27"/>
    </row>
    <row r="581" spans="1:44" x14ac:dyDescent="0.25">
      <c r="A581" s="27"/>
      <c r="B581" s="27"/>
      <c r="C581" s="27"/>
      <c r="D581" s="27"/>
      <c r="E581" s="27"/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  <c r="R581" s="27"/>
      <c r="S581" s="27"/>
      <c r="T581" s="27"/>
      <c r="U581" s="27"/>
      <c r="V581" s="27"/>
      <c r="W581" s="27"/>
      <c r="X581" s="27"/>
      <c r="Y581" s="27"/>
      <c r="Z581" s="27"/>
      <c r="AA581" s="27"/>
      <c r="AB581" s="27"/>
      <c r="AC581" s="27"/>
      <c r="AD581" s="27"/>
      <c r="AE581" s="27"/>
      <c r="AF581" s="27"/>
      <c r="AG581" s="27"/>
      <c r="AH581" s="27"/>
      <c r="AI581" s="27"/>
      <c r="AJ581" s="27"/>
      <c r="AK581" s="27"/>
      <c r="AL581" s="27"/>
      <c r="AN581" s="27"/>
      <c r="AO581" s="27"/>
      <c r="AP581" s="27"/>
      <c r="AQ581" s="27"/>
      <c r="AR581" s="27"/>
    </row>
    <row r="582" spans="1:44" x14ac:dyDescent="0.25">
      <c r="A582" s="27"/>
      <c r="B582" s="27"/>
      <c r="C582" s="27"/>
      <c r="D582" s="27"/>
      <c r="E582" s="27"/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  <c r="R582" s="27"/>
      <c r="S582" s="27"/>
      <c r="T582" s="27"/>
      <c r="U582" s="27"/>
      <c r="V582" s="27"/>
      <c r="W582" s="27"/>
      <c r="X582" s="27"/>
      <c r="Y582" s="27"/>
      <c r="Z582" s="27"/>
      <c r="AA582" s="27"/>
      <c r="AB582" s="27"/>
      <c r="AC582" s="27"/>
      <c r="AD582" s="27"/>
      <c r="AE582" s="27"/>
      <c r="AF582" s="27"/>
      <c r="AG582" s="27"/>
      <c r="AH582" s="27"/>
      <c r="AI582" s="27"/>
      <c r="AJ582" s="27"/>
      <c r="AK582" s="27"/>
      <c r="AL582" s="27"/>
      <c r="AN582" s="27"/>
      <c r="AO582" s="27"/>
      <c r="AP582" s="27"/>
      <c r="AQ582" s="27"/>
      <c r="AR582" s="27"/>
    </row>
    <row r="583" spans="1:44" x14ac:dyDescent="0.25">
      <c r="A583" s="27"/>
      <c r="B583" s="27"/>
      <c r="C583" s="27"/>
      <c r="D583" s="27"/>
      <c r="E583" s="27"/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  <c r="R583" s="27"/>
      <c r="S583" s="27"/>
      <c r="T583" s="27"/>
      <c r="U583" s="27"/>
      <c r="V583" s="27"/>
      <c r="W583" s="27"/>
      <c r="X583" s="27"/>
      <c r="Y583" s="27"/>
      <c r="Z583" s="27"/>
      <c r="AA583" s="27"/>
      <c r="AB583" s="27"/>
      <c r="AC583" s="27"/>
      <c r="AD583" s="27"/>
      <c r="AE583" s="27"/>
      <c r="AF583" s="27"/>
      <c r="AG583" s="27"/>
      <c r="AH583" s="27"/>
      <c r="AI583" s="27"/>
      <c r="AJ583" s="27"/>
      <c r="AK583" s="27"/>
      <c r="AL583" s="27"/>
      <c r="AN583" s="27"/>
      <c r="AO583" s="27"/>
      <c r="AP583" s="27"/>
      <c r="AQ583" s="27"/>
      <c r="AR583" s="27"/>
    </row>
    <row r="584" spans="1:44" x14ac:dyDescent="0.25">
      <c r="A584" s="27"/>
      <c r="B584" s="27"/>
      <c r="C584" s="27"/>
      <c r="D584" s="27"/>
      <c r="E584" s="27"/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  <c r="R584" s="27"/>
      <c r="S584" s="27"/>
      <c r="T584" s="27"/>
      <c r="U584" s="27"/>
      <c r="V584" s="27"/>
      <c r="W584" s="27"/>
      <c r="X584" s="27"/>
      <c r="Y584" s="27"/>
      <c r="Z584" s="27"/>
      <c r="AA584" s="27"/>
      <c r="AB584" s="27"/>
      <c r="AC584" s="27"/>
      <c r="AD584" s="27"/>
      <c r="AE584" s="27"/>
      <c r="AF584" s="27"/>
      <c r="AG584" s="27"/>
      <c r="AH584" s="27"/>
      <c r="AI584" s="27"/>
      <c r="AJ584" s="27"/>
      <c r="AK584" s="27"/>
      <c r="AL584" s="27"/>
      <c r="AN584" s="27"/>
      <c r="AO584" s="27"/>
      <c r="AP584" s="27"/>
      <c r="AQ584" s="27"/>
      <c r="AR584" s="27"/>
    </row>
    <row r="585" spans="1:44" x14ac:dyDescent="0.25">
      <c r="A585" s="27"/>
      <c r="B585" s="27"/>
      <c r="C585" s="27"/>
      <c r="D585" s="27"/>
      <c r="E585" s="27"/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  <c r="R585" s="27"/>
      <c r="S585" s="27"/>
      <c r="T585" s="27"/>
      <c r="U585" s="27"/>
      <c r="V585" s="27"/>
      <c r="W585" s="27"/>
      <c r="X585" s="27"/>
      <c r="Y585" s="27"/>
      <c r="Z585" s="27"/>
      <c r="AA585" s="27"/>
      <c r="AB585" s="27"/>
      <c r="AC585" s="27"/>
      <c r="AD585" s="27"/>
      <c r="AE585" s="27"/>
      <c r="AF585" s="27"/>
      <c r="AG585" s="27"/>
      <c r="AH585" s="27"/>
      <c r="AI585" s="27"/>
      <c r="AJ585" s="27"/>
      <c r="AK585" s="27"/>
      <c r="AL585" s="27"/>
      <c r="AN585" s="27"/>
      <c r="AO585" s="27"/>
      <c r="AP585" s="27"/>
      <c r="AQ585" s="27"/>
      <c r="AR585" s="27"/>
    </row>
    <row r="586" spans="1:44" x14ac:dyDescent="0.25">
      <c r="A586" s="27"/>
      <c r="B586" s="27"/>
      <c r="C586" s="27"/>
      <c r="D586" s="27"/>
      <c r="E586" s="27"/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  <c r="R586" s="27"/>
      <c r="S586" s="27"/>
      <c r="T586" s="27"/>
      <c r="U586" s="27"/>
      <c r="V586" s="27"/>
      <c r="W586" s="27"/>
      <c r="X586" s="27"/>
      <c r="Y586" s="27"/>
      <c r="Z586" s="27"/>
      <c r="AA586" s="27"/>
      <c r="AB586" s="27"/>
      <c r="AC586" s="27"/>
      <c r="AD586" s="27"/>
      <c r="AE586" s="27"/>
      <c r="AF586" s="27"/>
      <c r="AG586" s="27"/>
      <c r="AH586" s="27"/>
      <c r="AI586" s="27"/>
      <c r="AJ586" s="27"/>
      <c r="AK586" s="27"/>
      <c r="AL586" s="27"/>
      <c r="AN586" s="27"/>
      <c r="AO586" s="27"/>
      <c r="AP586" s="27"/>
      <c r="AQ586" s="27"/>
      <c r="AR586" s="27"/>
    </row>
    <row r="587" spans="1:44" x14ac:dyDescent="0.25">
      <c r="A587" s="27"/>
      <c r="B587" s="27"/>
      <c r="C587" s="27"/>
      <c r="D587" s="27"/>
      <c r="E587" s="27"/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  <c r="R587" s="27"/>
      <c r="S587" s="27"/>
      <c r="T587" s="27"/>
      <c r="U587" s="27"/>
      <c r="V587" s="27"/>
      <c r="W587" s="27"/>
      <c r="X587" s="27"/>
      <c r="Y587" s="27"/>
      <c r="Z587" s="27"/>
      <c r="AA587" s="27"/>
      <c r="AB587" s="27"/>
      <c r="AC587" s="27"/>
      <c r="AD587" s="27"/>
      <c r="AE587" s="27"/>
      <c r="AF587" s="27"/>
      <c r="AG587" s="27"/>
      <c r="AH587" s="27"/>
      <c r="AI587" s="27"/>
      <c r="AJ587" s="27"/>
      <c r="AK587" s="27"/>
      <c r="AL587" s="27"/>
      <c r="AN587" s="27"/>
      <c r="AO587" s="27"/>
      <c r="AP587" s="27"/>
      <c r="AQ587" s="27"/>
      <c r="AR587" s="27"/>
    </row>
    <row r="588" spans="1:44" x14ac:dyDescent="0.25">
      <c r="A588" s="27"/>
      <c r="B588" s="27"/>
      <c r="C588" s="27"/>
      <c r="D588" s="27"/>
      <c r="E588" s="27"/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  <c r="R588" s="27"/>
      <c r="S588" s="27"/>
      <c r="T588" s="27"/>
      <c r="U588" s="27"/>
      <c r="V588" s="27"/>
      <c r="W588" s="27"/>
      <c r="X588" s="27"/>
      <c r="Y588" s="27"/>
      <c r="Z588" s="27"/>
      <c r="AA588" s="27"/>
      <c r="AB588" s="27"/>
      <c r="AC588" s="27"/>
      <c r="AD588" s="27"/>
      <c r="AE588" s="27"/>
      <c r="AF588" s="27"/>
      <c r="AG588" s="27"/>
      <c r="AH588" s="27"/>
      <c r="AI588" s="27"/>
      <c r="AJ588" s="27"/>
      <c r="AK588" s="27"/>
      <c r="AL588" s="27"/>
      <c r="AN588" s="27"/>
      <c r="AO588" s="27"/>
      <c r="AP588" s="27"/>
      <c r="AQ588" s="27"/>
      <c r="AR588" s="27"/>
    </row>
    <row r="589" spans="1:44" x14ac:dyDescent="0.25">
      <c r="A589" s="27"/>
      <c r="B589" s="27"/>
      <c r="C589" s="27"/>
      <c r="D589" s="27"/>
      <c r="E589" s="27"/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  <c r="R589" s="27"/>
      <c r="S589" s="27"/>
      <c r="T589" s="27"/>
      <c r="U589" s="27"/>
      <c r="V589" s="27"/>
      <c r="W589" s="27"/>
      <c r="X589" s="27"/>
      <c r="Y589" s="27"/>
      <c r="Z589" s="27"/>
      <c r="AA589" s="27"/>
      <c r="AB589" s="27"/>
      <c r="AC589" s="27"/>
      <c r="AD589" s="27"/>
      <c r="AE589" s="27"/>
      <c r="AF589" s="27"/>
      <c r="AG589" s="27"/>
      <c r="AH589" s="27"/>
      <c r="AI589" s="27"/>
      <c r="AJ589" s="27"/>
      <c r="AK589" s="27"/>
      <c r="AL589" s="27"/>
      <c r="AN589" s="27"/>
      <c r="AO589" s="27"/>
      <c r="AP589" s="27"/>
      <c r="AQ589" s="27"/>
      <c r="AR589" s="27"/>
    </row>
    <row r="590" spans="1:44" x14ac:dyDescent="0.25">
      <c r="A590" s="27"/>
      <c r="B590" s="27"/>
      <c r="C590" s="27"/>
      <c r="D590" s="27"/>
      <c r="E590" s="27"/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  <c r="R590" s="27"/>
      <c r="S590" s="27"/>
      <c r="T590" s="27"/>
      <c r="U590" s="27"/>
      <c r="V590" s="27"/>
      <c r="W590" s="27"/>
      <c r="X590" s="27"/>
      <c r="Y590" s="27"/>
      <c r="Z590" s="27"/>
      <c r="AA590" s="27"/>
      <c r="AB590" s="27"/>
      <c r="AC590" s="27"/>
      <c r="AD590" s="27"/>
      <c r="AE590" s="27"/>
      <c r="AF590" s="27"/>
      <c r="AG590" s="27"/>
      <c r="AH590" s="27"/>
      <c r="AI590" s="27"/>
      <c r="AJ590" s="27"/>
      <c r="AK590" s="27"/>
      <c r="AL590" s="27"/>
      <c r="AN590" s="27"/>
      <c r="AO590" s="27"/>
      <c r="AP590" s="27"/>
      <c r="AQ590" s="27"/>
      <c r="AR590" s="27"/>
    </row>
    <row r="591" spans="1:44" x14ac:dyDescent="0.25">
      <c r="A591" s="27"/>
      <c r="B591" s="27"/>
      <c r="C591" s="27"/>
      <c r="D591" s="27"/>
      <c r="E591" s="27"/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  <c r="R591" s="27"/>
      <c r="S591" s="27"/>
      <c r="T591" s="27"/>
      <c r="U591" s="27"/>
      <c r="V591" s="27"/>
      <c r="W591" s="27"/>
      <c r="X591" s="27"/>
      <c r="Y591" s="27"/>
      <c r="Z591" s="27"/>
      <c r="AA591" s="27"/>
      <c r="AB591" s="27"/>
      <c r="AC591" s="27"/>
      <c r="AD591" s="27"/>
      <c r="AE591" s="27"/>
      <c r="AF591" s="27"/>
      <c r="AG591" s="27"/>
      <c r="AH591" s="27"/>
      <c r="AI591" s="27"/>
      <c r="AJ591" s="27"/>
      <c r="AK591" s="27"/>
      <c r="AL591" s="27"/>
      <c r="AN591" s="27"/>
      <c r="AO591" s="27"/>
      <c r="AP591" s="27"/>
      <c r="AQ591" s="27"/>
      <c r="AR591" s="27"/>
    </row>
    <row r="592" spans="1:44" x14ac:dyDescent="0.25">
      <c r="A592" s="27"/>
      <c r="B592" s="27"/>
      <c r="C592" s="27"/>
      <c r="D592" s="27"/>
      <c r="E592" s="27"/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  <c r="R592" s="27"/>
      <c r="S592" s="27"/>
      <c r="T592" s="27"/>
      <c r="U592" s="27"/>
      <c r="V592" s="27"/>
      <c r="W592" s="27"/>
      <c r="X592" s="27"/>
      <c r="Y592" s="27"/>
      <c r="Z592" s="27"/>
      <c r="AA592" s="27"/>
      <c r="AB592" s="27"/>
      <c r="AC592" s="27"/>
      <c r="AD592" s="27"/>
      <c r="AE592" s="27"/>
      <c r="AF592" s="27"/>
      <c r="AG592" s="27"/>
      <c r="AH592" s="27"/>
      <c r="AI592" s="27"/>
      <c r="AJ592" s="27"/>
      <c r="AK592" s="27"/>
      <c r="AL592" s="27"/>
      <c r="AN592" s="27"/>
      <c r="AO592" s="27"/>
      <c r="AP592" s="27"/>
      <c r="AQ592" s="27"/>
      <c r="AR592" s="27"/>
    </row>
    <row r="593" spans="1:44" x14ac:dyDescent="0.25">
      <c r="A593" s="27"/>
      <c r="B593" s="27"/>
      <c r="C593" s="27"/>
      <c r="D593" s="27"/>
      <c r="E593" s="27"/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  <c r="R593" s="27"/>
      <c r="S593" s="27"/>
      <c r="T593" s="27"/>
      <c r="U593" s="27"/>
      <c r="V593" s="27"/>
      <c r="W593" s="27"/>
      <c r="X593" s="27"/>
      <c r="Y593" s="27"/>
      <c r="Z593" s="27"/>
      <c r="AA593" s="27"/>
      <c r="AB593" s="27"/>
      <c r="AC593" s="27"/>
      <c r="AD593" s="27"/>
      <c r="AE593" s="27"/>
      <c r="AF593" s="27"/>
      <c r="AG593" s="27"/>
      <c r="AH593" s="27"/>
      <c r="AI593" s="27"/>
      <c r="AJ593" s="27"/>
      <c r="AK593" s="27"/>
      <c r="AL593" s="27"/>
      <c r="AN593" s="27"/>
      <c r="AO593" s="27"/>
      <c r="AP593" s="27"/>
      <c r="AQ593" s="27"/>
      <c r="AR593" s="27"/>
    </row>
    <row r="594" spans="1:44" x14ac:dyDescent="0.25">
      <c r="A594" s="27"/>
      <c r="B594" s="27"/>
      <c r="C594" s="27"/>
      <c r="D594" s="27"/>
      <c r="E594" s="27"/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  <c r="R594" s="27"/>
      <c r="S594" s="27"/>
      <c r="T594" s="27"/>
      <c r="U594" s="27"/>
      <c r="V594" s="27"/>
      <c r="W594" s="27"/>
      <c r="X594" s="27"/>
      <c r="Y594" s="27"/>
      <c r="Z594" s="27"/>
      <c r="AA594" s="27"/>
      <c r="AB594" s="27"/>
      <c r="AC594" s="27"/>
      <c r="AD594" s="27"/>
      <c r="AE594" s="27"/>
      <c r="AF594" s="27"/>
      <c r="AG594" s="27"/>
      <c r="AH594" s="27"/>
      <c r="AI594" s="27"/>
      <c r="AJ594" s="27"/>
      <c r="AK594" s="27"/>
      <c r="AL594" s="27"/>
      <c r="AN594" s="27"/>
      <c r="AO594" s="27"/>
      <c r="AP594" s="27"/>
      <c r="AQ594" s="27"/>
      <c r="AR594" s="27"/>
    </row>
    <row r="595" spans="1:44" x14ac:dyDescent="0.25">
      <c r="A595" s="27"/>
      <c r="B595" s="27"/>
      <c r="C595" s="27"/>
      <c r="D595" s="27"/>
      <c r="E595" s="27"/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  <c r="R595" s="27"/>
      <c r="S595" s="27"/>
      <c r="T595" s="27"/>
      <c r="U595" s="27"/>
      <c r="V595" s="27"/>
      <c r="W595" s="27"/>
      <c r="X595" s="27"/>
      <c r="Y595" s="27"/>
      <c r="Z595" s="27"/>
      <c r="AA595" s="27"/>
      <c r="AB595" s="27"/>
      <c r="AC595" s="27"/>
      <c r="AD595" s="27"/>
      <c r="AE595" s="27"/>
      <c r="AF595" s="27"/>
      <c r="AG595" s="27"/>
      <c r="AH595" s="27"/>
      <c r="AI595" s="27"/>
      <c r="AJ595" s="27"/>
      <c r="AK595" s="27"/>
      <c r="AL595" s="27"/>
      <c r="AN595" s="27"/>
      <c r="AO595" s="27"/>
      <c r="AP595" s="27"/>
      <c r="AQ595" s="27"/>
      <c r="AR595" s="27"/>
    </row>
    <row r="596" spans="1:44" x14ac:dyDescent="0.25">
      <c r="A596" s="27"/>
      <c r="B596" s="27"/>
      <c r="C596" s="27"/>
      <c r="D596" s="27"/>
      <c r="E596" s="27"/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  <c r="R596" s="27"/>
      <c r="S596" s="27"/>
      <c r="T596" s="27"/>
      <c r="U596" s="27"/>
      <c r="V596" s="27"/>
      <c r="W596" s="27"/>
      <c r="X596" s="27"/>
      <c r="Y596" s="27"/>
      <c r="Z596" s="27"/>
      <c r="AA596" s="27"/>
      <c r="AB596" s="27"/>
      <c r="AC596" s="27"/>
      <c r="AD596" s="27"/>
      <c r="AE596" s="27"/>
      <c r="AF596" s="27"/>
      <c r="AG596" s="27"/>
      <c r="AH596" s="27"/>
      <c r="AI596" s="27"/>
      <c r="AJ596" s="27"/>
      <c r="AK596" s="27"/>
      <c r="AL596" s="27"/>
      <c r="AN596" s="27"/>
      <c r="AO596" s="27"/>
      <c r="AP596" s="27"/>
      <c r="AQ596" s="27"/>
      <c r="AR596" s="27"/>
    </row>
    <row r="597" spans="1:44" x14ac:dyDescent="0.25">
      <c r="A597" s="27"/>
      <c r="B597" s="27"/>
      <c r="C597" s="27"/>
      <c r="D597" s="27"/>
      <c r="E597" s="27"/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  <c r="R597" s="27"/>
      <c r="S597" s="27"/>
      <c r="T597" s="27"/>
      <c r="U597" s="27"/>
      <c r="V597" s="27"/>
      <c r="W597" s="27"/>
      <c r="X597" s="27"/>
      <c r="Y597" s="27"/>
      <c r="Z597" s="27"/>
      <c r="AA597" s="27"/>
      <c r="AB597" s="27"/>
      <c r="AC597" s="27"/>
      <c r="AD597" s="27"/>
      <c r="AE597" s="27"/>
      <c r="AF597" s="27"/>
      <c r="AG597" s="27"/>
      <c r="AH597" s="27"/>
      <c r="AI597" s="27"/>
      <c r="AJ597" s="27"/>
      <c r="AK597" s="27"/>
      <c r="AL597" s="27"/>
      <c r="AN597" s="27"/>
      <c r="AO597" s="27"/>
      <c r="AP597" s="27"/>
      <c r="AQ597" s="27"/>
      <c r="AR597" s="27"/>
    </row>
    <row r="598" spans="1:44" x14ac:dyDescent="0.25">
      <c r="A598" s="27"/>
      <c r="B598" s="27"/>
      <c r="C598" s="27"/>
      <c r="D598" s="27"/>
      <c r="E598" s="27"/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  <c r="R598" s="27"/>
      <c r="S598" s="27"/>
      <c r="T598" s="27"/>
      <c r="U598" s="27"/>
      <c r="V598" s="27"/>
      <c r="W598" s="27"/>
      <c r="X598" s="27"/>
      <c r="Y598" s="27"/>
      <c r="Z598" s="27"/>
      <c r="AA598" s="27"/>
      <c r="AB598" s="27"/>
      <c r="AC598" s="27"/>
      <c r="AD598" s="27"/>
      <c r="AE598" s="27"/>
      <c r="AF598" s="27"/>
      <c r="AG598" s="27"/>
      <c r="AH598" s="27"/>
      <c r="AI598" s="27"/>
      <c r="AJ598" s="27"/>
      <c r="AK598" s="27"/>
      <c r="AL598" s="27"/>
      <c r="AN598" s="27"/>
      <c r="AO598" s="27"/>
      <c r="AP598" s="27"/>
      <c r="AQ598" s="27"/>
      <c r="AR598" s="27"/>
    </row>
    <row r="599" spans="1:44" x14ac:dyDescent="0.25">
      <c r="A599" s="27"/>
      <c r="B599" s="27"/>
      <c r="C599" s="27"/>
      <c r="D599" s="27"/>
      <c r="E599" s="27"/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  <c r="R599" s="27"/>
      <c r="S599" s="27"/>
      <c r="T599" s="27"/>
      <c r="U599" s="27"/>
      <c r="V599" s="27"/>
      <c r="W599" s="27"/>
      <c r="X599" s="27"/>
      <c r="Y599" s="27"/>
      <c r="Z599" s="27"/>
      <c r="AA599" s="27"/>
      <c r="AB599" s="27"/>
      <c r="AC599" s="27"/>
      <c r="AD599" s="27"/>
      <c r="AE599" s="27"/>
      <c r="AF599" s="27"/>
      <c r="AG599" s="27"/>
      <c r="AH599" s="27"/>
      <c r="AI599" s="27"/>
      <c r="AJ599" s="27"/>
      <c r="AK599" s="27"/>
      <c r="AL599" s="27"/>
      <c r="AN599" s="27"/>
      <c r="AO599" s="27"/>
      <c r="AP599" s="27"/>
      <c r="AQ599" s="27"/>
      <c r="AR599" s="27"/>
    </row>
    <row r="600" spans="1:44" x14ac:dyDescent="0.25">
      <c r="A600" s="27"/>
      <c r="B600" s="27"/>
      <c r="C600" s="27"/>
      <c r="D600" s="27"/>
      <c r="E600" s="27"/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  <c r="R600" s="27"/>
      <c r="S600" s="27"/>
      <c r="T600" s="27"/>
      <c r="U600" s="27"/>
      <c r="V600" s="27"/>
      <c r="W600" s="27"/>
      <c r="X600" s="27"/>
      <c r="Y600" s="27"/>
      <c r="Z600" s="27"/>
      <c r="AA600" s="27"/>
      <c r="AB600" s="27"/>
      <c r="AC600" s="27"/>
      <c r="AD600" s="27"/>
      <c r="AE600" s="27"/>
      <c r="AF600" s="27"/>
      <c r="AG600" s="27"/>
      <c r="AH600" s="27"/>
      <c r="AI600" s="27"/>
      <c r="AJ600" s="27"/>
      <c r="AK600" s="27"/>
      <c r="AL600" s="27"/>
      <c r="AN600" s="27"/>
      <c r="AO600" s="27"/>
      <c r="AP600" s="27"/>
      <c r="AQ600" s="27"/>
      <c r="AR600" s="27"/>
    </row>
    <row r="601" spans="1:44" x14ac:dyDescent="0.25">
      <c r="A601" s="27"/>
      <c r="B601" s="27"/>
      <c r="C601" s="27"/>
      <c r="D601" s="27"/>
      <c r="E601" s="27"/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  <c r="R601" s="27"/>
      <c r="S601" s="27"/>
      <c r="T601" s="27"/>
      <c r="U601" s="27"/>
      <c r="V601" s="27"/>
      <c r="W601" s="27"/>
      <c r="X601" s="27"/>
      <c r="Y601" s="27"/>
      <c r="Z601" s="27"/>
      <c r="AA601" s="27"/>
      <c r="AB601" s="27"/>
      <c r="AC601" s="27"/>
      <c r="AD601" s="27"/>
      <c r="AE601" s="27"/>
      <c r="AF601" s="27"/>
      <c r="AG601" s="27"/>
      <c r="AH601" s="27"/>
      <c r="AI601" s="27"/>
      <c r="AJ601" s="27"/>
      <c r="AK601" s="27"/>
      <c r="AL601" s="27"/>
      <c r="AN601" s="27"/>
      <c r="AO601" s="27"/>
      <c r="AP601" s="27"/>
      <c r="AQ601" s="27"/>
      <c r="AR601" s="27"/>
    </row>
    <row r="602" spans="1:44" x14ac:dyDescent="0.25">
      <c r="A602" s="27"/>
      <c r="B602" s="27"/>
      <c r="C602" s="27"/>
      <c r="D602" s="27"/>
      <c r="E602" s="27"/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  <c r="R602" s="27"/>
      <c r="S602" s="27"/>
      <c r="T602" s="27"/>
      <c r="U602" s="27"/>
      <c r="V602" s="27"/>
      <c r="W602" s="27"/>
      <c r="X602" s="27"/>
      <c r="Y602" s="27"/>
      <c r="Z602" s="27"/>
      <c r="AA602" s="27"/>
      <c r="AB602" s="27"/>
      <c r="AC602" s="27"/>
      <c r="AD602" s="27"/>
      <c r="AE602" s="27"/>
      <c r="AF602" s="27"/>
      <c r="AG602" s="27"/>
      <c r="AH602" s="27"/>
      <c r="AI602" s="27"/>
      <c r="AJ602" s="27"/>
      <c r="AK602" s="27"/>
      <c r="AL602" s="27"/>
      <c r="AN602" s="27"/>
      <c r="AO602" s="27"/>
      <c r="AP602" s="27"/>
      <c r="AQ602" s="27"/>
      <c r="AR602" s="27"/>
    </row>
    <row r="603" spans="1:44" x14ac:dyDescent="0.25">
      <c r="A603" s="27"/>
      <c r="B603" s="27"/>
      <c r="C603" s="27"/>
      <c r="D603" s="27"/>
      <c r="E603" s="27"/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  <c r="R603" s="27"/>
      <c r="S603" s="27"/>
      <c r="T603" s="27"/>
      <c r="U603" s="27"/>
      <c r="V603" s="27"/>
      <c r="W603" s="27"/>
      <c r="X603" s="27"/>
      <c r="Y603" s="27"/>
      <c r="Z603" s="27"/>
      <c r="AA603" s="27"/>
      <c r="AB603" s="27"/>
      <c r="AC603" s="27"/>
      <c r="AD603" s="27"/>
      <c r="AE603" s="27"/>
      <c r="AF603" s="27"/>
      <c r="AG603" s="27"/>
      <c r="AH603" s="27"/>
      <c r="AI603" s="27"/>
      <c r="AJ603" s="27"/>
      <c r="AK603" s="27"/>
      <c r="AL603" s="27"/>
      <c r="AN603" s="27"/>
      <c r="AO603" s="27"/>
      <c r="AP603" s="27"/>
      <c r="AQ603" s="27"/>
      <c r="AR603" s="27"/>
    </row>
    <row r="604" spans="1:44" x14ac:dyDescent="0.25">
      <c r="A604" s="27"/>
      <c r="B604" s="27"/>
      <c r="C604" s="27"/>
      <c r="D604" s="27"/>
      <c r="E604" s="27"/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  <c r="R604" s="27"/>
      <c r="S604" s="27"/>
      <c r="T604" s="27"/>
      <c r="U604" s="27"/>
      <c r="V604" s="27"/>
      <c r="W604" s="27"/>
      <c r="X604" s="27"/>
      <c r="Y604" s="27"/>
      <c r="Z604" s="27"/>
      <c r="AA604" s="27"/>
      <c r="AB604" s="27"/>
      <c r="AC604" s="27"/>
      <c r="AD604" s="27"/>
      <c r="AE604" s="27"/>
      <c r="AF604" s="27"/>
      <c r="AG604" s="27"/>
      <c r="AH604" s="27"/>
      <c r="AI604" s="27"/>
      <c r="AJ604" s="27"/>
      <c r="AK604" s="27"/>
      <c r="AL604" s="27"/>
      <c r="AN604" s="27"/>
      <c r="AO604" s="27"/>
      <c r="AP604" s="27"/>
      <c r="AQ604" s="27"/>
      <c r="AR604" s="27"/>
    </row>
    <row r="605" spans="1:44" x14ac:dyDescent="0.25">
      <c r="A605" s="27"/>
      <c r="B605" s="27"/>
      <c r="C605" s="27"/>
      <c r="D605" s="27"/>
      <c r="E605" s="27"/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  <c r="R605" s="27"/>
      <c r="S605" s="27"/>
      <c r="T605" s="27"/>
      <c r="U605" s="27"/>
      <c r="V605" s="27"/>
      <c r="W605" s="27"/>
      <c r="X605" s="27"/>
      <c r="Y605" s="27"/>
      <c r="Z605" s="27"/>
      <c r="AA605" s="27"/>
      <c r="AB605" s="27"/>
      <c r="AC605" s="27"/>
      <c r="AD605" s="27"/>
      <c r="AE605" s="27"/>
      <c r="AF605" s="27"/>
      <c r="AG605" s="27"/>
      <c r="AH605" s="27"/>
      <c r="AI605" s="27"/>
      <c r="AJ605" s="27"/>
      <c r="AK605" s="27"/>
      <c r="AL605" s="27"/>
      <c r="AN605" s="27"/>
      <c r="AO605" s="27"/>
      <c r="AP605" s="27"/>
      <c r="AQ605" s="27"/>
      <c r="AR605" s="27"/>
    </row>
    <row r="606" spans="1:44" x14ac:dyDescent="0.25">
      <c r="A606" s="27"/>
      <c r="B606" s="27"/>
      <c r="C606" s="27"/>
      <c r="D606" s="27"/>
      <c r="E606" s="27"/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  <c r="R606" s="27"/>
      <c r="S606" s="27"/>
      <c r="T606" s="27"/>
      <c r="U606" s="27"/>
      <c r="V606" s="27"/>
      <c r="W606" s="27"/>
      <c r="X606" s="27"/>
      <c r="Y606" s="27"/>
      <c r="Z606" s="27"/>
      <c r="AA606" s="27"/>
      <c r="AB606" s="27"/>
      <c r="AC606" s="27"/>
      <c r="AD606" s="27"/>
      <c r="AE606" s="27"/>
      <c r="AF606" s="27"/>
      <c r="AG606" s="27"/>
      <c r="AH606" s="27"/>
      <c r="AI606" s="27"/>
      <c r="AJ606" s="27"/>
      <c r="AK606" s="27"/>
      <c r="AL606" s="27"/>
      <c r="AN606" s="27"/>
      <c r="AO606" s="27"/>
      <c r="AP606" s="27"/>
      <c r="AQ606" s="27"/>
      <c r="AR606" s="27"/>
    </row>
    <row r="607" spans="1:44" x14ac:dyDescent="0.25">
      <c r="A607" s="27"/>
      <c r="B607" s="27"/>
      <c r="C607" s="27"/>
      <c r="D607" s="27"/>
      <c r="E607" s="27"/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  <c r="R607" s="27"/>
      <c r="S607" s="27"/>
      <c r="T607" s="27"/>
      <c r="U607" s="27"/>
      <c r="V607" s="27"/>
      <c r="W607" s="27"/>
      <c r="X607" s="27"/>
      <c r="Y607" s="27"/>
      <c r="Z607" s="27"/>
      <c r="AA607" s="27"/>
      <c r="AB607" s="27"/>
      <c r="AC607" s="27"/>
      <c r="AD607" s="27"/>
      <c r="AE607" s="27"/>
      <c r="AF607" s="27"/>
      <c r="AG607" s="27"/>
      <c r="AH607" s="27"/>
      <c r="AI607" s="27"/>
      <c r="AJ607" s="27"/>
      <c r="AK607" s="27"/>
      <c r="AL607" s="27"/>
      <c r="AN607" s="27"/>
      <c r="AO607" s="27"/>
      <c r="AP607" s="27"/>
      <c r="AQ607" s="27"/>
      <c r="AR607" s="27"/>
    </row>
    <row r="608" spans="1:44" x14ac:dyDescent="0.25">
      <c r="A608" s="27"/>
      <c r="B608" s="27"/>
      <c r="C608" s="27"/>
      <c r="D608" s="27"/>
      <c r="E608" s="27"/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  <c r="R608" s="27"/>
      <c r="S608" s="27"/>
      <c r="T608" s="27"/>
      <c r="U608" s="27"/>
      <c r="V608" s="27"/>
      <c r="W608" s="27"/>
      <c r="X608" s="27"/>
      <c r="Y608" s="27"/>
      <c r="Z608" s="27"/>
      <c r="AA608" s="27"/>
      <c r="AB608" s="27"/>
      <c r="AC608" s="27"/>
      <c r="AD608" s="27"/>
      <c r="AE608" s="27"/>
      <c r="AF608" s="27"/>
      <c r="AG608" s="27"/>
      <c r="AH608" s="27"/>
      <c r="AI608" s="27"/>
      <c r="AJ608" s="27"/>
      <c r="AK608" s="27"/>
      <c r="AL608" s="27"/>
      <c r="AN608" s="27"/>
      <c r="AO608" s="27"/>
      <c r="AP608" s="27"/>
      <c r="AQ608" s="27"/>
      <c r="AR608" s="27"/>
    </row>
    <row r="609" spans="1:44" x14ac:dyDescent="0.25">
      <c r="A609" s="27"/>
      <c r="B609" s="27"/>
      <c r="C609" s="27"/>
      <c r="D609" s="27"/>
      <c r="E609" s="27"/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  <c r="R609" s="27"/>
      <c r="S609" s="27"/>
      <c r="T609" s="27"/>
      <c r="U609" s="27"/>
      <c r="V609" s="27"/>
      <c r="W609" s="27"/>
      <c r="X609" s="27"/>
      <c r="Y609" s="27"/>
      <c r="Z609" s="27"/>
      <c r="AA609" s="27"/>
      <c r="AB609" s="27"/>
      <c r="AC609" s="27"/>
      <c r="AD609" s="27"/>
      <c r="AE609" s="27"/>
      <c r="AF609" s="27"/>
      <c r="AG609" s="27"/>
      <c r="AH609" s="27"/>
      <c r="AI609" s="27"/>
      <c r="AJ609" s="27"/>
      <c r="AK609" s="27"/>
      <c r="AL609" s="27"/>
      <c r="AN609" s="27"/>
      <c r="AO609" s="27"/>
      <c r="AP609" s="27"/>
      <c r="AQ609" s="27"/>
      <c r="AR609" s="27"/>
    </row>
    <row r="610" spans="1:44" x14ac:dyDescent="0.25">
      <c r="A610" s="27"/>
      <c r="B610" s="27"/>
      <c r="C610" s="27"/>
      <c r="D610" s="27"/>
      <c r="E610" s="27"/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  <c r="R610" s="27"/>
      <c r="S610" s="27"/>
      <c r="T610" s="27"/>
      <c r="U610" s="27"/>
      <c r="V610" s="27"/>
      <c r="W610" s="27"/>
      <c r="X610" s="27"/>
      <c r="Y610" s="27"/>
      <c r="Z610" s="27"/>
      <c r="AA610" s="27"/>
      <c r="AB610" s="27"/>
      <c r="AC610" s="27"/>
      <c r="AD610" s="27"/>
      <c r="AE610" s="27"/>
      <c r="AF610" s="27"/>
      <c r="AG610" s="27"/>
      <c r="AH610" s="27"/>
      <c r="AI610" s="27"/>
      <c r="AJ610" s="27"/>
      <c r="AK610" s="27"/>
      <c r="AL610" s="27"/>
      <c r="AN610" s="27"/>
      <c r="AO610" s="27"/>
      <c r="AP610" s="27"/>
      <c r="AQ610" s="27"/>
      <c r="AR610" s="27"/>
    </row>
    <row r="611" spans="1:44" x14ac:dyDescent="0.25">
      <c r="A611" s="27"/>
      <c r="B611" s="27"/>
      <c r="C611" s="27"/>
      <c r="D611" s="27"/>
      <c r="E611" s="27"/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  <c r="R611" s="27"/>
      <c r="S611" s="27"/>
      <c r="T611" s="27"/>
      <c r="U611" s="27"/>
      <c r="V611" s="27"/>
      <c r="W611" s="27"/>
      <c r="X611" s="27"/>
      <c r="Y611" s="27"/>
      <c r="Z611" s="27"/>
      <c r="AA611" s="27"/>
      <c r="AB611" s="27"/>
      <c r="AC611" s="27"/>
      <c r="AD611" s="27"/>
      <c r="AE611" s="27"/>
      <c r="AF611" s="27"/>
      <c r="AG611" s="27"/>
      <c r="AH611" s="27"/>
      <c r="AI611" s="27"/>
      <c r="AJ611" s="27"/>
      <c r="AK611" s="27"/>
      <c r="AL611" s="27"/>
      <c r="AN611" s="27"/>
      <c r="AO611" s="27"/>
      <c r="AP611" s="27"/>
      <c r="AQ611" s="27"/>
      <c r="AR611" s="27"/>
    </row>
    <row r="612" spans="1:44" x14ac:dyDescent="0.25">
      <c r="A612" s="27"/>
      <c r="B612" s="27"/>
      <c r="C612" s="27"/>
      <c r="D612" s="27"/>
      <c r="E612" s="27"/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  <c r="R612" s="27"/>
      <c r="S612" s="27"/>
      <c r="T612" s="27"/>
      <c r="U612" s="27"/>
      <c r="V612" s="27"/>
      <c r="W612" s="27"/>
      <c r="X612" s="27"/>
      <c r="Y612" s="27"/>
      <c r="Z612" s="27"/>
      <c r="AA612" s="27"/>
      <c r="AB612" s="27"/>
      <c r="AC612" s="27"/>
      <c r="AD612" s="27"/>
      <c r="AE612" s="27"/>
      <c r="AF612" s="27"/>
      <c r="AG612" s="27"/>
      <c r="AH612" s="27"/>
      <c r="AI612" s="27"/>
      <c r="AJ612" s="27"/>
      <c r="AK612" s="27"/>
      <c r="AL612" s="27"/>
      <c r="AN612" s="27"/>
      <c r="AO612" s="27"/>
      <c r="AP612" s="27"/>
      <c r="AQ612" s="27"/>
      <c r="AR612" s="27"/>
    </row>
    <row r="613" spans="1:44" x14ac:dyDescent="0.25">
      <c r="A613" s="27"/>
      <c r="B613" s="27"/>
      <c r="C613" s="27"/>
      <c r="D613" s="27"/>
      <c r="E613" s="27"/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  <c r="R613" s="27"/>
      <c r="S613" s="27"/>
      <c r="T613" s="27"/>
      <c r="U613" s="27"/>
      <c r="V613" s="27"/>
      <c r="W613" s="27"/>
      <c r="X613" s="27"/>
      <c r="Y613" s="27"/>
      <c r="Z613" s="27"/>
      <c r="AA613" s="27"/>
      <c r="AB613" s="27"/>
      <c r="AC613" s="27"/>
      <c r="AD613" s="27"/>
      <c r="AE613" s="27"/>
      <c r="AF613" s="27"/>
      <c r="AG613" s="27"/>
      <c r="AH613" s="27"/>
      <c r="AI613" s="27"/>
      <c r="AJ613" s="27"/>
      <c r="AK613" s="27"/>
      <c r="AL613" s="27"/>
      <c r="AN613" s="27"/>
      <c r="AO613" s="27"/>
      <c r="AP613" s="27"/>
      <c r="AQ613" s="27"/>
      <c r="AR613" s="27"/>
    </row>
    <row r="614" spans="1:44" x14ac:dyDescent="0.25">
      <c r="A614" s="27"/>
      <c r="B614" s="27"/>
      <c r="C614" s="27"/>
      <c r="D614" s="27"/>
      <c r="E614" s="27"/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  <c r="R614" s="27"/>
      <c r="S614" s="27"/>
      <c r="T614" s="27"/>
      <c r="U614" s="27"/>
      <c r="V614" s="27"/>
      <c r="W614" s="27"/>
      <c r="X614" s="27"/>
      <c r="Y614" s="27"/>
      <c r="Z614" s="27"/>
      <c r="AA614" s="27"/>
      <c r="AB614" s="27"/>
      <c r="AC614" s="27"/>
      <c r="AD614" s="27"/>
      <c r="AE614" s="27"/>
      <c r="AF614" s="27"/>
      <c r="AG614" s="27"/>
      <c r="AH614" s="27"/>
      <c r="AI614" s="27"/>
      <c r="AJ614" s="27"/>
      <c r="AK614" s="27"/>
      <c r="AL614" s="27"/>
      <c r="AN614" s="27"/>
      <c r="AO614" s="27"/>
      <c r="AP614" s="27"/>
      <c r="AQ614" s="27"/>
      <c r="AR614" s="27"/>
    </row>
    <row r="615" spans="1:44" x14ac:dyDescent="0.25">
      <c r="A615" s="27"/>
      <c r="B615" s="27"/>
      <c r="C615" s="27"/>
      <c r="D615" s="27"/>
      <c r="E615" s="27"/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  <c r="R615" s="27"/>
      <c r="S615" s="27"/>
      <c r="T615" s="27"/>
      <c r="U615" s="27"/>
      <c r="V615" s="27"/>
      <c r="W615" s="27"/>
      <c r="X615" s="27"/>
      <c r="Y615" s="27"/>
      <c r="Z615" s="27"/>
      <c r="AA615" s="27"/>
      <c r="AB615" s="27"/>
      <c r="AC615" s="27"/>
      <c r="AD615" s="27"/>
      <c r="AE615" s="27"/>
      <c r="AF615" s="27"/>
      <c r="AG615" s="27"/>
      <c r="AH615" s="27"/>
      <c r="AI615" s="27"/>
      <c r="AJ615" s="27"/>
      <c r="AK615" s="27"/>
      <c r="AL615" s="27"/>
      <c r="AN615" s="27"/>
      <c r="AO615" s="27"/>
      <c r="AP615" s="27"/>
      <c r="AQ615" s="27"/>
      <c r="AR615" s="27"/>
    </row>
    <row r="616" spans="1:44" x14ac:dyDescent="0.25">
      <c r="A616" s="27"/>
      <c r="B616" s="27"/>
      <c r="C616" s="27"/>
      <c r="D616" s="27"/>
      <c r="E616" s="27"/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  <c r="R616" s="27"/>
      <c r="S616" s="27"/>
      <c r="T616" s="27"/>
      <c r="U616" s="27"/>
      <c r="V616" s="27"/>
      <c r="W616" s="27"/>
      <c r="X616" s="27"/>
      <c r="Y616" s="27"/>
      <c r="Z616" s="27"/>
      <c r="AA616" s="27"/>
      <c r="AB616" s="27"/>
      <c r="AC616" s="27"/>
      <c r="AD616" s="27"/>
      <c r="AE616" s="27"/>
      <c r="AF616" s="27"/>
      <c r="AG616" s="27"/>
      <c r="AH616" s="27"/>
      <c r="AI616" s="27"/>
      <c r="AJ616" s="27"/>
      <c r="AK616" s="27"/>
      <c r="AL616" s="27"/>
      <c r="AN616" s="27"/>
      <c r="AO616" s="27"/>
      <c r="AP616" s="27"/>
      <c r="AQ616" s="27"/>
      <c r="AR616" s="27"/>
    </row>
    <row r="617" spans="1:44" x14ac:dyDescent="0.25">
      <c r="A617" s="27"/>
      <c r="B617" s="27"/>
      <c r="C617" s="27"/>
      <c r="D617" s="27"/>
      <c r="E617" s="27"/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  <c r="R617" s="27"/>
      <c r="S617" s="27"/>
      <c r="T617" s="27"/>
      <c r="U617" s="27"/>
      <c r="V617" s="27"/>
      <c r="W617" s="27"/>
      <c r="X617" s="27"/>
      <c r="Y617" s="27"/>
      <c r="Z617" s="27"/>
      <c r="AA617" s="27"/>
      <c r="AB617" s="27"/>
      <c r="AC617" s="27"/>
      <c r="AD617" s="27"/>
      <c r="AE617" s="27"/>
      <c r="AF617" s="27"/>
      <c r="AG617" s="27"/>
      <c r="AH617" s="27"/>
      <c r="AI617" s="27"/>
      <c r="AJ617" s="27"/>
      <c r="AK617" s="27"/>
      <c r="AL617" s="27"/>
      <c r="AN617" s="27"/>
      <c r="AO617" s="27"/>
      <c r="AP617" s="27"/>
      <c r="AQ617" s="27"/>
      <c r="AR617" s="27"/>
    </row>
    <row r="618" spans="1:44" x14ac:dyDescent="0.25">
      <c r="A618" s="27"/>
      <c r="B618" s="27"/>
      <c r="C618" s="27"/>
      <c r="D618" s="27"/>
      <c r="E618" s="27"/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  <c r="R618" s="27"/>
      <c r="S618" s="27"/>
      <c r="T618" s="27"/>
      <c r="U618" s="27"/>
      <c r="V618" s="27"/>
      <c r="W618" s="27"/>
      <c r="X618" s="27"/>
      <c r="Y618" s="27"/>
      <c r="Z618" s="27"/>
      <c r="AA618" s="27"/>
      <c r="AB618" s="27"/>
      <c r="AC618" s="27"/>
      <c r="AD618" s="27"/>
      <c r="AE618" s="27"/>
      <c r="AF618" s="27"/>
      <c r="AG618" s="27"/>
      <c r="AH618" s="27"/>
      <c r="AI618" s="27"/>
      <c r="AJ618" s="27"/>
      <c r="AK618" s="27"/>
      <c r="AL618" s="27"/>
      <c r="AN618" s="27"/>
      <c r="AO618" s="27"/>
      <c r="AP618" s="27"/>
      <c r="AQ618" s="27"/>
      <c r="AR618" s="27"/>
    </row>
    <row r="619" spans="1:44" x14ac:dyDescent="0.25">
      <c r="A619" s="27"/>
      <c r="B619" s="27"/>
      <c r="C619" s="27"/>
      <c r="D619" s="27"/>
      <c r="E619" s="27"/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  <c r="R619" s="27"/>
      <c r="S619" s="27"/>
      <c r="T619" s="27"/>
      <c r="U619" s="27"/>
      <c r="V619" s="27"/>
      <c r="W619" s="27"/>
      <c r="X619" s="27"/>
      <c r="Y619" s="27"/>
      <c r="Z619" s="27"/>
      <c r="AA619" s="27"/>
      <c r="AB619" s="27"/>
      <c r="AC619" s="27"/>
      <c r="AD619" s="27"/>
      <c r="AE619" s="27"/>
      <c r="AF619" s="27"/>
      <c r="AG619" s="27"/>
      <c r="AH619" s="27"/>
      <c r="AI619" s="27"/>
      <c r="AJ619" s="27"/>
      <c r="AK619" s="27"/>
      <c r="AL619" s="27"/>
      <c r="AN619" s="27"/>
      <c r="AO619" s="27"/>
      <c r="AP619" s="27"/>
      <c r="AQ619" s="27"/>
      <c r="AR619" s="27"/>
    </row>
    <row r="620" spans="1:44" x14ac:dyDescent="0.25">
      <c r="A620" s="27"/>
      <c r="B620" s="27"/>
      <c r="C620" s="27"/>
      <c r="D620" s="27"/>
      <c r="E620" s="27"/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  <c r="R620" s="27"/>
      <c r="S620" s="27"/>
      <c r="T620" s="27"/>
      <c r="U620" s="27"/>
      <c r="V620" s="27"/>
      <c r="W620" s="27"/>
      <c r="X620" s="27"/>
      <c r="Y620" s="27"/>
      <c r="Z620" s="27"/>
      <c r="AA620" s="27"/>
      <c r="AB620" s="27"/>
      <c r="AC620" s="27"/>
      <c r="AD620" s="27"/>
      <c r="AE620" s="27"/>
      <c r="AF620" s="27"/>
      <c r="AG620" s="27"/>
      <c r="AH620" s="27"/>
      <c r="AI620" s="27"/>
      <c r="AJ620" s="27"/>
      <c r="AK620" s="27"/>
      <c r="AL620" s="27"/>
      <c r="AN620" s="27"/>
      <c r="AO620" s="27"/>
      <c r="AP620" s="27"/>
      <c r="AQ620" s="27"/>
      <c r="AR620" s="27"/>
    </row>
    <row r="621" spans="1:44" x14ac:dyDescent="0.25">
      <c r="A621" s="27"/>
      <c r="B621" s="27"/>
      <c r="C621" s="27"/>
      <c r="D621" s="27"/>
      <c r="E621" s="27"/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  <c r="R621" s="27"/>
      <c r="S621" s="27"/>
      <c r="T621" s="27"/>
      <c r="U621" s="27"/>
      <c r="V621" s="27"/>
      <c r="W621" s="27"/>
      <c r="X621" s="27"/>
      <c r="Y621" s="27"/>
      <c r="Z621" s="27"/>
      <c r="AA621" s="27"/>
      <c r="AB621" s="27"/>
      <c r="AC621" s="27"/>
      <c r="AD621" s="27"/>
      <c r="AE621" s="27"/>
      <c r="AF621" s="27"/>
      <c r="AG621" s="27"/>
      <c r="AH621" s="27"/>
      <c r="AI621" s="27"/>
      <c r="AJ621" s="27"/>
      <c r="AK621" s="27"/>
      <c r="AL621" s="27"/>
      <c r="AN621" s="27"/>
      <c r="AO621" s="27"/>
      <c r="AP621" s="27"/>
      <c r="AQ621" s="27"/>
      <c r="AR621" s="27"/>
    </row>
    <row r="622" spans="1:44" x14ac:dyDescent="0.25">
      <c r="A622" s="27"/>
      <c r="B622" s="27"/>
      <c r="C622" s="27"/>
      <c r="D622" s="27"/>
      <c r="E622" s="27"/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  <c r="R622" s="27"/>
      <c r="S622" s="27"/>
      <c r="T622" s="27"/>
      <c r="U622" s="27"/>
      <c r="V622" s="27"/>
      <c r="W622" s="27"/>
      <c r="X622" s="27"/>
      <c r="Y622" s="27"/>
      <c r="Z622" s="27"/>
      <c r="AA622" s="27"/>
      <c r="AB622" s="27"/>
      <c r="AC622" s="27"/>
      <c r="AD622" s="27"/>
      <c r="AE622" s="27"/>
      <c r="AF622" s="27"/>
      <c r="AG622" s="27"/>
      <c r="AH622" s="27"/>
      <c r="AI622" s="27"/>
      <c r="AJ622" s="27"/>
      <c r="AK622" s="27"/>
      <c r="AL622" s="27"/>
      <c r="AN622" s="27"/>
      <c r="AO622" s="27"/>
      <c r="AP622" s="27"/>
      <c r="AQ622" s="27"/>
      <c r="AR622" s="27"/>
    </row>
    <row r="623" spans="1:44" x14ac:dyDescent="0.25">
      <c r="A623" s="27"/>
      <c r="B623" s="27"/>
      <c r="C623" s="27"/>
      <c r="D623" s="27"/>
      <c r="E623" s="27"/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  <c r="R623" s="27"/>
      <c r="S623" s="27"/>
      <c r="T623" s="27"/>
      <c r="U623" s="27"/>
      <c r="V623" s="27"/>
      <c r="W623" s="27"/>
      <c r="X623" s="27"/>
      <c r="Y623" s="27"/>
      <c r="Z623" s="27"/>
      <c r="AA623" s="27"/>
      <c r="AB623" s="27"/>
      <c r="AC623" s="27"/>
      <c r="AD623" s="27"/>
      <c r="AE623" s="27"/>
      <c r="AF623" s="27"/>
      <c r="AG623" s="27"/>
      <c r="AH623" s="27"/>
      <c r="AI623" s="27"/>
      <c r="AJ623" s="27"/>
      <c r="AK623" s="27"/>
      <c r="AL623" s="27"/>
      <c r="AN623" s="27"/>
      <c r="AO623" s="27"/>
      <c r="AP623" s="27"/>
      <c r="AQ623" s="27"/>
      <c r="AR623" s="27"/>
    </row>
    <row r="624" spans="1:44" x14ac:dyDescent="0.25">
      <c r="A624" s="27"/>
      <c r="B624" s="27"/>
      <c r="C624" s="27"/>
      <c r="D624" s="27"/>
      <c r="E624" s="27"/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  <c r="R624" s="27"/>
      <c r="S624" s="27"/>
      <c r="T624" s="27"/>
      <c r="U624" s="27"/>
      <c r="V624" s="27"/>
      <c r="W624" s="27"/>
      <c r="X624" s="27"/>
      <c r="Y624" s="27"/>
      <c r="Z624" s="27"/>
      <c r="AA624" s="27"/>
      <c r="AB624" s="27"/>
      <c r="AC624" s="27"/>
      <c r="AD624" s="27"/>
      <c r="AE624" s="27"/>
      <c r="AF624" s="27"/>
      <c r="AG624" s="27"/>
      <c r="AH624" s="27"/>
      <c r="AI624" s="27"/>
      <c r="AJ624" s="27"/>
      <c r="AK624" s="27"/>
      <c r="AL624" s="27"/>
      <c r="AN624" s="27"/>
      <c r="AO624" s="27"/>
      <c r="AP624" s="27"/>
      <c r="AQ624" s="27"/>
      <c r="AR624" s="27"/>
    </row>
    <row r="625" spans="1:44" x14ac:dyDescent="0.25">
      <c r="A625" s="27"/>
      <c r="B625" s="27"/>
      <c r="C625" s="27"/>
      <c r="D625" s="27"/>
      <c r="E625" s="27"/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  <c r="R625" s="27"/>
      <c r="S625" s="27"/>
      <c r="T625" s="27"/>
      <c r="U625" s="27"/>
      <c r="V625" s="27"/>
      <c r="W625" s="27"/>
      <c r="X625" s="27"/>
      <c r="Y625" s="27"/>
      <c r="Z625" s="27"/>
      <c r="AA625" s="27"/>
      <c r="AB625" s="27"/>
      <c r="AC625" s="27"/>
      <c r="AD625" s="27"/>
      <c r="AE625" s="27"/>
      <c r="AF625" s="27"/>
      <c r="AG625" s="27"/>
      <c r="AH625" s="27"/>
      <c r="AI625" s="27"/>
      <c r="AJ625" s="27"/>
      <c r="AK625" s="27"/>
      <c r="AL625" s="27"/>
      <c r="AN625" s="27"/>
      <c r="AO625" s="27"/>
      <c r="AP625" s="27"/>
      <c r="AQ625" s="27"/>
      <c r="AR625" s="27"/>
    </row>
    <row r="626" spans="1:44" x14ac:dyDescent="0.25">
      <c r="A626" s="27"/>
      <c r="B626" s="27"/>
      <c r="C626" s="27"/>
      <c r="D626" s="27"/>
      <c r="E626" s="27"/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  <c r="R626" s="27"/>
      <c r="S626" s="27"/>
      <c r="T626" s="27"/>
      <c r="U626" s="27"/>
      <c r="V626" s="27"/>
      <c r="W626" s="27"/>
      <c r="X626" s="27"/>
      <c r="Y626" s="27"/>
      <c r="Z626" s="27"/>
      <c r="AA626" s="27"/>
      <c r="AB626" s="27"/>
      <c r="AC626" s="27"/>
      <c r="AD626" s="27"/>
      <c r="AE626" s="27"/>
      <c r="AF626" s="27"/>
      <c r="AG626" s="27"/>
      <c r="AH626" s="27"/>
      <c r="AI626" s="27"/>
      <c r="AJ626" s="27"/>
      <c r="AK626" s="27"/>
      <c r="AL626" s="27"/>
      <c r="AN626" s="27"/>
      <c r="AO626" s="27"/>
      <c r="AP626" s="27"/>
      <c r="AQ626" s="27"/>
      <c r="AR626" s="27"/>
    </row>
    <row r="627" spans="1:44" x14ac:dyDescent="0.25">
      <c r="A627" s="27"/>
      <c r="B627" s="27"/>
      <c r="C627" s="27"/>
      <c r="D627" s="27"/>
      <c r="E627" s="27"/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  <c r="R627" s="27"/>
      <c r="S627" s="27"/>
      <c r="T627" s="27"/>
      <c r="U627" s="27"/>
      <c r="V627" s="27"/>
      <c r="W627" s="27"/>
      <c r="X627" s="27"/>
      <c r="Y627" s="27"/>
      <c r="Z627" s="27"/>
      <c r="AA627" s="27"/>
      <c r="AB627" s="27"/>
      <c r="AC627" s="27"/>
      <c r="AD627" s="27"/>
      <c r="AE627" s="27"/>
      <c r="AF627" s="27"/>
      <c r="AG627" s="27"/>
      <c r="AH627" s="27"/>
      <c r="AI627" s="27"/>
      <c r="AJ627" s="27"/>
      <c r="AK627" s="27"/>
      <c r="AL627" s="27"/>
      <c r="AN627" s="27"/>
      <c r="AO627" s="27"/>
      <c r="AP627" s="27"/>
      <c r="AQ627" s="27"/>
      <c r="AR627" s="27"/>
    </row>
    <row r="628" spans="1:44" x14ac:dyDescent="0.25">
      <c r="A628" s="27"/>
      <c r="B628" s="27"/>
      <c r="C628" s="27"/>
      <c r="D628" s="27"/>
      <c r="E628" s="27"/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  <c r="R628" s="27"/>
      <c r="S628" s="27"/>
      <c r="T628" s="27"/>
      <c r="U628" s="27"/>
      <c r="V628" s="27"/>
      <c r="W628" s="27"/>
      <c r="X628" s="27"/>
      <c r="Y628" s="27"/>
      <c r="Z628" s="27"/>
      <c r="AA628" s="27"/>
      <c r="AB628" s="27"/>
      <c r="AC628" s="27"/>
      <c r="AD628" s="27"/>
      <c r="AE628" s="27"/>
      <c r="AF628" s="27"/>
      <c r="AG628" s="27"/>
      <c r="AH628" s="27"/>
      <c r="AI628" s="27"/>
      <c r="AJ628" s="27"/>
      <c r="AK628" s="27"/>
      <c r="AL628" s="27"/>
      <c r="AN628" s="27"/>
      <c r="AO628" s="27"/>
      <c r="AP628" s="27"/>
      <c r="AQ628" s="27"/>
      <c r="AR628" s="27"/>
    </row>
    <row r="629" spans="1:44" x14ac:dyDescent="0.25">
      <c r="A629" s="27"/>
      <c r="B629" s="27"/>
      <c r="C629" s="27"/>
      <c r="D629" s="27"/>
      <c r="E629" s="27"/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  <c r="R629" s="27"/>
      <c r="S629" s="27"/>
      <c r="T629" s="27"/>
      <c r="U629" s="27"/>
      <c r="V629" s="27"/>
      <c r="W629" s="27"/>
      <c r="X629" s="27"/>
      <c r="Y629" s="27"/>
      <c r="Z629" s="27"/>
      <c r="AA629" s="27"/>
      <c r="AB629" s="27"/>
      <c r="AC629" s="27"/>
      <c r="AD629" s="27"/>
      <c r="AE629" s="27"/>
      <c r="AF629" s="27"/>
      <c r="AG629" s="27"/>
      <c r="AH629" s="27"/>
      <c r="AI629" s="27"/>
      <c r="AJ629" s="27"/>
      <c r="AK629" s="27"/>
      <c r="AL629" s="27"/>
      <c r="AN629" s="27"/>
      <c r="AO629" s="27"/>
      <c r="AP629" s="27"/>
      <c r="AQ629" s="27"/>
      <c r="AR629" s="27"/>
    </row>
    <row r="630" spans="1:44" x14ac:dyDescent="0.25">
      <c r="A630" s="27"/>
      <c r="B630" s="27"/>
      <c r="C630" s="27"/>
      <c r="D630" s="27"/>
      <c r="E630" s="27"/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  <c r="R630" s="27"/>
      <c r="S630" s="27"/>
      <c r="T630" s="27"/>
      <c r="U630" s="27"/>
      <c r="V630" s="27"/>
      <c r="W630" s="27"/>
      <c r="X630" s="27"/>
      <c r="Y630" s="27"/>
      <c r="Z630" s="27"/>
      <c r="AA630" s="27"/>
      <c r="AB630" s="27"/>
      <c r="AC630" s="27"/>
      <c r="AD630" s="27"/>
      <c r="AE630" s="27"/>
      <c r="AF630" s="27"/>
      <c r="AG630" s="27"/>
      <c r="AH630" s="27"/>
      <c r="AI630" s="27"/>
      <c r="AJ630" s="27"/>
      <c r="AK630" s="27"/>
      <c r="AL630" s="27"/>
      <c r="AN630" s="27"/>
      <c r="AO630" s="27"/>
      <c r="AP630" s="27"/>
      <c r="AQ630" s="27"/>
      <c r="AR630" s="27"/>
    </row>
    <row r="631" spans="1:44" x14ac:dyDescent="0.25">
      <c r="A631" s="27"/>
      <c r="B631" s="27"/>
      <c r="C631" s="27"/>
      <c r="D631" s="27"/>
      <c r="E631" s="27"/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  <c r="R631" s="27"/>
      <c r="S631" s="27"/>
      <c r="T631" s="27"/>
      <c r="U631" s="27"/>
      <c r="V631" s="27"/>
      <c r="W631" s="27"/>
      <c r="X631" s="27"/>
      <c r="Y631" s="27"/>
      <c r="Z631" s="27"/>
      <c r="AA631" s="27"/>
      <c r="AB631" s="27"/>
      <c r="AC631" s="27"/>
      <c r="AD631" s="27"/>
      <c r="AE631" s="27"/>
      <c r="AF631" s="27"/>
      <c r="AG631" s="27"/>
      <c r="AH631" s="27"/>
      <c r="AI631" s="27"/>
      <c r="AJ631" s="27"/>
      <c r="AK631" s="27"/>
      <c r="AL631" s="27"/>
      <c r="AN631" s="27"/>
      <c r="AO631" s="27"/>
      <c r="AP631" s="27"/>
      <c r="AQ631" s="27"/>
      <c r="AR631" s="27"/>
    </row>
    <row r="632" spans="1:44" x14ac:dyDescent="0.25">
      <c r="A632" s="27"/>
      <c r="B632" s="27"/>
      <c r="C632" s="27"/>
      <c r="D632" s="27"/>
      <c r="E632" s="27"/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  <c r="R632" s="27"/>
      <c r="S632" s="27"/>
      <c r="T632" s="27"/>
      <c r="U632" s="27"/>
      <c r="V632" s="27"/>
      <c r="W632" s="27"/>
      <c r="X632" s="27"/>
      <c r="Y632" s="27"/>
      <c r="Z632" s="27"/>
      <c r="AA632" s="27"/>
      <c r="AB632" s="27"/>
      <c r="AC632" s="27"/>
      <c r="AD632" s="27"/>
      <c r="AE632" s="27"/>
      <c r="AF632" s="27"/>
      <c r="AG632" s="27"/>
      <c r="AH632" s="27"/>
      <c r="AI632" s="27"/>
      <c r="AJ632" s="27"/>
      <c r="AK632" s="27"/>
      <c r="AL632" s="27"/>
      <c r="AN632" s="27"/>
      <c r="AO632" s="27"/>
      <c r="AP632" s="27"/>
      <c r="AQ632" s="27"/>
      <c r="AR632" s="27"/>
    </row>
    <row r="633" spans="1:44" x14ac:dyDescent="0.25">
      <c r="A633" s="27"/>
      <c r="B633" s="27"/>
      <c r="C633" s="27"/>
      <c r="D633" s="27"/>
      <c r="E633" s="27"/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  <c r="R633" s="27"/>
      <c r="S633" s="27"/>
      <c r="T633" s="27"/>
      <c r="U633" s="27"/>
      <c r="V633" s="27"/>
      <c r="W633" s="27"/>
      <c r="X633" s="27"/>
      <c r="Y633" s="27"/>
      <c r="Z633" s="27"/>
      <c r="AA633" s="27"/>
      <c r="AB633" s="27"/>
      <c r="AC633" s="27"/>
      <c r="AD633" s="27"/>
      <c r="AE633" s="27"/>
      <c r="AF633" s="27"/>
      <c r="AG633" s="27"/>
      <c r="AH633" s="27"/>
      <c r="AI633" s="27"/>
      <c r="AJ633" s="27"/>
      <c r="AK633" s="27"/>
      <c r="AL633" s="27"/>
      <c r="AN633" s="27"/>
      <c r="AO633" s="27"/>
      <c r="AP633" s="27"/>
      <c r="AQ633" s="27"/>
      <c r="AR633" s="27"/>
    </row>
    <row r="634" spans="1:44" x14ac:dyDescent="0.25">
      <c r="A634" s="27"/>
      <c r="B634" s="27"/>
      <c r="C634" s="27"/>
      <c r="D634" s="27"/>
      <c r="E634" s="27"/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  <c r="R634" s="27"/>
      <c r="S634" s="27"/>
      <c r="T634" s="27"/>
      <c r="U634" s="27"/>
      <c r="V634" s="27"/>
      <c r="W634" s="27"/>
      <c r="X634" s="27"/>
      <c r="Y634" s="27"/>
      <c r="Z634" s="27"/>
      <c r="AA634" s="27"/>
      <c r="AB634" s="27"/>
      <c r="AC634" s="27"/>
      <c r="AD634" s="27"/>
      <c r="AE634" s="27"/>
      <c r="AF634" s="27"/>
      <c r="AG634" s="27"/>
      <c r="AH634" s="27"/>
      <c r="AI634" s="27"/>
      <c r="AJ634" s="27"/>
      <c r="AK634" s="27"/>
      <c r="AL634" s="27"/>
      <c r="AN634" s="27"/>
      <c r="AO634" s="27"/>
      <c r="AP634" s="27"/>
      <c r="AQ634" s="27"/>
      <c r="AR634" s="27"/>
    </row>
    <row r="635" spans="1:44" x14ac:dyDescent="0.25">
      <c r="A635" s="27"/>
      <c r="B635" s="27"/>
      <c r="C635" s="27"/>
      <c r="D635" s="27"/>
      <c r="E635" s="27"/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  <c r="R635" s="27"/>
      <c r="S635" s="27"/>
      <c r="T635" s="27"/>
      <c r="U635" s="27"/>
      <c r="V635" s="27"/>
      <c r="W635" s="27"/>
      <c r="X635" s="27"/>
      <c r="Y635" s="27"/>
      <c r="Z635" s="27"/>
      <c r="AA635" s="27"/>
      <c r="AB635" s="27"/>
      <c r="AC635" s="27"/>
      <c r="AD635" s="27"/>
      <c r="AE635" s="27"/>
      <c r="AF635" s="27"/>
      <c r="AG635" s="27"/>
      <c r="AH635" s="27"/>
      <c r="AI635" s="27"/>
      <c r="AJ635" s="27"/>
      <c r="AK635" s="27"/>
      <c r="AL635" s="27"/>
      <c r="AN635" s="27"/>
      <c r="AO635" s="27"/>
      <c r="AP635" s="27"/>
      <c r="AQ635" s="27"/>
      <c r="AR635" s="27"/>
    </row>
    <row r="636" spans="1:44" x14ac:dyDescent="0.25">
      <c r="A636" s="27"/>
      <c r="B636" s="27"/>
      <c r="C636" s="27"/>
      <c r="D636" s="27"/>
      <c r="E636" s="27"/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  <c r="R636" s="27"/>
      <c r="S636" s="27"/>
      <c r="T636" s="27"/>
      <c r="U636" s="27"/>
      <c r="V636" s="27"/>
      <c r="W636" s="27"/>
      <c r="X636" s="27"/>
      <c r="Y636" s="27"/>
      <c r="Z636" s="27"/>
      <c r="AA636" s="27"/>
      <c r="AB636" s="27"/>
      <c r="AC636" s="27"/>
      <c r="AD636" s="27"/>
      <c r="AE636" s="27"/>
      <c r="AF636" s="27"/>
      <c r="AG636" s="27"/>
      <c r="AH636" s="27"/>
      <c r="AI636" s="27"/>
      <c r="AJ636" s="27"/>
      <c r="AK636" s="27"/>
      <c r="AL636" s="27"/>
      <c r="AN636" s="27"/>
      <c r="AO636" s="27"/>
      <c r="AP636" s="27"/>
      <c r="AQ636" s="27"/>
      <c r="AR636" s="27"/>
    </row>
    <row r="637" spans="1:44" x14ac:dyDescent="0.25">
      <c r="A637" s="27"/>
      <c r="B637" s="27"/>
      <c r="C637" s="27"/>
      <c r="D637" s="27"/>
      <c r="E637" s="27"/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  <c r="R637" s="27"/>
      <c r="S637" s="27"/>
      <c r="T637" s="27"/>
      <c r="U637" s="27"/>
      <c r="V637" s="27"/>
      <c r="W637" s="27"/>
      <c r="X637" s="27"/>
      <c r="Y637" s="27"/>
      <c r="Z637" s="27"/>
      <c r="AA637" s="27"/>
      <c r="AB637" s="27"/>
      <c r="AC637" s="27"/>
      <c r="AD637" s="27"/>
      <c r="AE637" s="27"/>
      <c r="AF637" s="27"/>
      <c r="AG637" s="27"/>
      <c r="AH637" s="27"/>
      <c r="AI637" s="27"/>
      <c r="AJ637" s="27"/>
      <c r="AK637" s="27"/>
      <c r="AL637" s="27"/>
      <c r="AN637" s="27"/>
      <c r="AO637" s="27"/>
      <c r="AP637" s="27"/>
      <c r="AQ637" s="27"/>
      <c r="AR637" s="27"/>
    </row>
    <row r="638" spans="1:44" x14ac:dyDescent="0.25">
      <c r="A638" s="27"/>
      <c r="B638" s="27"/>
      <c r="C638" s="27"/>
      <c r="D638" s="27"/>
      <c r="E638" s="27"/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  <c r="R638" s="27"/>
      <c r="S638" s="27"/>
      <c r="T638" s="27"/>
      <c r="U638" s="27"/>
      <c r="V638" s="27"/>
      <c r="W638" s="27"/>
      <c r="X638" s="27"/>
      <c r="Y638" s="27"/>
      <c r="Z638" s="27"/>
      <c r="AA638" s="27"/>
      <c r="AB638" s="27"/>
      <c r="AC638" s="27"/>
      <c r="AD638" s="27"/>
      <c r="AE638" s="27"/>
      <c r="AF638" s="27"/>
      <c r="AG638" s="27"/>
      <c r="AH638" s="27"/>
      <c r="AI638" s="27"/>
      <c r="AJ638" s="27"/>
      <c r="AK638" s="27"/>
      <c r="AL638" s="27"/>
      <c r="AN638" s="27"/>
      <c r="AO638" s="27"/>
      <c r="AP638" s="27"/>
      <c r="AQ638" s="27"/>
      <c r="AR638" s="27"/>
    </row>
    <row r="639" spans="1:44" x14ac:dyDescent="0.25">
      <c r="A639" s="27"/>
      <c r="B639" s="27"/>
      <c r="C639" s="27"/>
      <c r="D639" s="27"/>
      <c r="E639" s="27"/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  <c r="R639" s="27"/>
      <c r="S639" s="27"/>
      <c r="T639" s="27"/>
      <c r="U639" s="27"/>
      <c r="V639" s="27"/>
      <c r="W639" s="27"/>
      <c r="X639" s="27"/>
      <c r="Y639" s="27"/>
      <c r="Z639" s="27"/>
      <c r="AA639" s="27"/>
      <c r="AB639" s="27"/>
      <c r="AC639" s="27"/>
      <c r="AD639" s="27"/>
      <c r="AE639" s="27"/>
      <c r="AF639" s="27"/>
      <c r="AG639" s="27"/>
      <c r="AH639" s="27"/>
      <c r="AI639" s="27"/>
      <c r="AJ639" s="27"/>
      <c r="AK639" s="27"/>
      <c r="AL639" s="27"/>
      <c r="AN639" s="27"/>
      <c r="AO639" s="27"/>
      <c r="AP639" s="27"/>
      <c r="AQ639" s="27"/>
      <c r="AR639" s="27"/>
    </row>
    <row r="640" spans="1:44" x14ac:dyDescent="0.25">
      <c r="A640" s="27"/>
      <c r="B640" s="27"/>
      <c r="C640" s="27"/>
      <c r="D640" s="27"/>
      <c r="E640" s="27"/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  <c r="R640" s="27"/>
      <c r="S640" s="27"/>
      <c r="T640" s="27"/>
      <c r="U640" s="27"/>
      <c r="V640" s="27"/>
      <c r="W640" s="27"/>
      <c r="X640" s="27"/>
      <c r="Y640" s="27"/>
      <c r="Z640" s="27"/>
      <c r="AA640" s="27"/>
      <c r="AB640" s="27"/>
      <c r="AC640" s="27"/>
      <c r="AD640" s="27"/>
      <c r="AE640" s="27"/>
      <c r="AF640" s="27"/>
      <c r="AG640" s="27"/>
      <c r="AH640" s="27"/>
      <c r="AI640" s="27"/>
      <c r="AJ640" s="27"/>
      <c r="AK640" s="27"/>
      <c r="AL640" s="27"/>
      <c r="AN640" s="27"/>
      <c r="AO640" s="27"/>
      <c r="AP640" s="27"/>
      <c r="AQ640" s="27"/>
      <c r="AR640" s="27"/>
    </row>
    <row r="641" spans="1:44" x14ac:dyDescent="0.25">
      <c r="A641" s="27"/>
      <c r="B641" s="27"/>
      <c r="C641" s="27"/>
      <c r="D641" s="27"/>
      <c r="E641" s="27"/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  <c r="R641" s="27"/>
      <c r="S641" s="27"/>
      <c r="T641" s="27"/>
      <c r="U641" s="27"/>
      <c r="V641" s="27"/>
      <c r="W641" s="27"/>
      <c r="X641" s="27"/>
      <c r="Y641" s="27"/>
      <c r="Z641" s="27"/>
      <c r="AA641" s="27"/>
      <c r="AB641" s="27"/>
      <c r="AC641" s="27"/>
      <c r="AD641" s="27"/>
      <c r="AE641" s="27"/>
      <c r="AF641" s="27"/>
      <c r="AG641" s="27"/>
      <c r="AH641" s="27"/>
      <c r="AI641" s="27"/>
      <c r="AJ641" s="27"/>
      <c r="AK641" s="27"/>
      <c r="AL641" s="27"/>
      <c r="AN641" s="27"/>
      <c r="AO641" s="27"/>
      <c r="AP641" s="27"/>
      <c r="AQ641" s="27"/>
      <c r="AR641" s="27"/>
    </row>
    <row r="642" spans="1:44" x14ac:dyDescent="0.25">
      <c r="A642" s="27"/>
      <c r="B642" s="27"/>
      <c r="C642" s="27"/>
      <c r="D642" s="27"/>
      <c r="E642" s="27"/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  <c r="R642" s="27"/>
      <c r="S642" s="27"/>
      <c r="T642" s="27"/>
      <c r="U642" s="27"/>
      <c r="V642" s="27"/>
      <c r="W642" s="27"/>
      <c r="X642" s="27"/>
      <c r="Y642" s="27"/>
      <c r="Z642" s="27"/>
      <c r="AA642" s="27"/>
      <c r="AB642" s="27"/>
      <c r="AC642" s="27"/>
      <c r="AD642" s="27"/>
      <c r="AE642" s="27"/>
      <c r="AF642" s="27"/>
      <c r="AG642" s="27"/>
      <c r="AH642" s="27"/>
      <c r="AI642" s="27"/>
      <c r="AJ642" s="27"/>
      <c r="AK642" s="27"/>
      <c r="AL642" s="27"/>
      <c r="AN642" s="27"/>
      <c r="AO642" s="27"/>
      <c r="AP642" s="27"/>
      <c r="AQ642" s="27"/>
      <c r="AR642" s="27"/>
    </row>
    <row r="643" spans="1:44" x14ac:dyDescent="0.25">
      <c r="A643" s="27"/>
      <c r="B643" s="27"/>
      <c r="C643" s="27"/>
      <c r="D643" s="27"/>
      <c r="E643" s="27"/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  <c r="R643" s="27"/>
      <c r="S643" s="27"/>
      <c r="T643" s="27"/>
      <c r="U643" s="27"/>
      <c r="V643" s="27"/>
      <c r="W643" s="27"/>
      <c r="X643" s="27"/>
      <c r="Y643" s="27"/>
      <c r="Z643" s="27"/>
      <c r="AA643" s="27"/>
      <c r="AB643" s="27"/>
      <c r="AC643" s="27"/>
      <c r="AD643" s="27"/>
      <c r="AE643" s="27"/>
      <c r="AF643" s="27"/>
      <c r="AG643" s="27"/>
      <c r="AH643" s="27"/>
      <c r="AI643" s="27"/>
      <c r="AJ643" s="27"/>
      <c r="AK643" s="27"/>
      <c r="AL643" s="27"/>
      <c r="AN643" s="27"/>
      <c r="AO643" s="27"/>
      <c r="AP643" s="27"/>
      <c r="AQ643" s="27"/>
      <c r="AR643" s="27"/>
    </row>
    <row r="644" spans="1:44" x14ac:dyDescent="0.25">
      <c r="A644" s="27"/>
      <c r="B644" s="27"/>
      <c r="C644" s="27"/>
      <c r="D644" s="27"/>
      <c r="E644" s="27"/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  <c r="R644" s="27"/>
      <c r="S644" s="27"/>
      <c r="T644" s="27"/>
      <c r="U644" s="27"/>
      <c r="V644" s="27"/>
      <c r="W644" s="27"/>
      <c r="X644" s="27"/>
      <c r="Y644" s="27"/>
      <c r="Z644" s="27"/>
      <c r="AA644" s="27"/>
      <c r="AB644" s="27"/>
      <c r="AC644" s="27"/>
      <c r="AD644" s="27"/>
      <c r="AE644" s="27"/>
      <c r="AF644" s="27"/>
      <c r="AG644" s="27"/>
      <c r="AH644" s="27"/>
      <c r="AI644" s="27"/>
      <c r="AJ644" s="27"/>
      <c r="AK644" s="27"/>
      <c r="AL644" s="27"/>
      <c r="AN644" s="27"/>
      <c r="AO644" s="27"/>
      <c r="AP644" s="27"/>
      <c r="AQ644" s="27"/>
      <c r="AR644" s="27"/>
    </row>
    <row r="645" spans="1:44" x14ac:dyDescent="0.25">
      <c r="A645" s="27"/>
      <c r="B645" s="27"/>
      <c r="C645" s="27"/>
      <c r="D645" s="27"/>
      <c r="E645" s="27"/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  <c r="R645" s="27"/>
      <c r="S645" s="27"/>
      <c r="T645" s="27"/>
      <c r="U645" s="27"/>
      <c r="V645" s="27"/>
      <c r="W645" s="27"/>
      <c r="X645" s="27"/>
      <c r="Y645" s="27"/>
      <c r="Z645" s="27"/>
      <c r="AA645" s="27"/>
      <c r="AB645" s="27"/>
      <c r="AC645" s="27"/>
      <c r="AD645" s="27"/>
      <c r="AE645" s="27"/>
      <c r="AF645" s="27"/>
      <c r="AG645" s="27"/>
      <c r="AH645" s="27"/>
      <c r="AI645" s="27"/>
      <c r="AJ645" s="27"/>
      <c r="AK645" s="27"/>
      <c r="AL645" s="27"/>
      <c r="AN645" s="27"/>
      <c r="AO645" s="27"/>
      <c r="AP645" s="27"/>
      <c r="AQ645" s="27"/>
      <c r="AR645" s="27"/>
    </row>
    <row r="646" spans="1:44" x14ac:dyDescent="0.25">
      <c r="A646" s="27"/>
      <c r="B646" s="27"/>
      <c r="C646" s="27"/>
      <c r="D646" s="27"/>
      <c r="E646" s="27"/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  <c r="R646" s="27"/>
      <c r="S646" s="27"/>
      <c r="T646" s="27"/>
      <c r="U646" s="27"/>
      <c r="V646" s="27"/>
      <c r="W646" s="27"/>
      <c r="X646" s="27"/>
      <c r="Y646" s="27"/>
      <c r="Z646" s="27"/>
      <c r="AA646" s="27"/>
      <c r="AB646" s="27"/>
      <c r="AC646" s="27"/>
      <c r="AD646" s="27"/>
      <c r="AE646" s="27"/>
      <c r="AF646" s="27"/>
      <c r="AG646" s="27"/>
      <c r="AH646" s="27"/>
      <c r="AI646" s="27"/>
      <c r="AJ646" s="27"/>
      <c r="AK646" s="27"/>
      <c r="AL646" s="27"/>
      <c r="AN646" s="27"/>
      <c r="AO646" s="27"/>
      <c r="AP646" s="27"/>
      <c r="AQ646" s="27"/>
      <c r="AR646" s="27"/>
    </row>
    <row r="647" spans="1:44" x14ac:dyDescent="0.25">
      <c r="A647" s="27"/>
      <c r="B647" s="27"/>
      <c r="C647" s="27"/>
      <c r="D647" s="27"/>
      <c r="E647" s="27"/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  <c r="R647" s="27"/>
      <c r="S647" s="27"/>
      <c r="T647" s="27"/>
      <c r="U647" s="27"/>
      <c r="V647" s="27"/>
      <c r="W647" s="27"/>
      <c r="X647" s="27"/>
      <c r="Y647" s="27"/>
      <c r="Z647" s="27"/>
      <c r="AA647" s="27"/>
      <c r="AB647" s="27"/>
      <c r="AC647" s="27"/>
      <c r="AD647" s="27"/>
      <c r="AE647" s="27"/>
      <c r="AF647" s="27"/>
      <c r="AG647" s="27"/>
      <c r="AH647" s="27"/>
      <c r="AI647" s="27"/>
      <c r="AJ647" s="27"/>
      <c r="AK647" s="27"/>
      <c r="AL647" s="27"/>
      <c r="AN647" s="27"/>
      <c r="AO647" s="27"/>
      <c r="AP647" s="27"/>
      <c r="AQ647" s="27"/>
      <c r="AR647" s="27"/>
    </row>
    <row r="648" spans="1:44" x14ac:dyDescent="0.25">
      <c r="A648" s="27"/>
      <c r="B648" s="27"/>
      <c r="C648" s="27"/>
      <c r="D648" s="27"/>
      <c r="E648" s="27"/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  <c r="R648" s="27"/>
      <c r="S648" s="27"/>
      <c r="T648" s="27"/>
      <c r="U648" s="27"/>
      <c r="V648" s="27"/>
      <c r="W648" s="27"/>
      <c r="X648" s="27"/>
      <c r="Y648" s="27"/>
      <c r="Z648" s="27"/>
      <c r="AA648" s="27"/>
      <c r="AB648" s="27"/>
      <c r="AC648" s="27"/>
      <c r="AD648" s="27"/>
      <c r="AE648" s="27"/>
      <c r="AF648" s="27"/>
      <c r="AG648" s="27"/>
      <c r="AH648" s="27"/>
      <c r="AI648" s="27"/>
      <c r="AJ648" s="27"/>
      <c r="AK648" s="27"/>
      <c r="AL648" s="27"/>
      <c r="AN648" s="27"/>
      <c r="AO648" s="27"/>
      <c r="AP648" s="27"/>
      <c r="AQ648" s="27"/>
      <c r="AR648" s="27"/>
    </row>
    <row r="649" spans="1:44" x14ac:dyDescent="0.25">
      <c r="A649" s="27"/>
      <c r="B649" s="27"/>
      <c r="C649" s="27"/>
      <c r="D649" s="27"/>
      <c r="E649" s="27"/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  <c r="R649" s="27"/>
      <c r="S649" s="27"/>
      <c r="T649" s="27"/>
      <c r="U649" s="27"/>
      <c r="V649" s="27"/>
      <c r="W649" s="27"/>
      <c r="X649" s="27"/>
      <c r="Y649" s="27"/>
      <c r="Z649" s="27"/>
      <c r="AA649" s="27"/>
      <c r="AB649" s="27"/>
      <c r="AC649" s="27"/>
      <c r="AD649" s="27"/>
      <c r="AE649" s="27"/>
      <c r="AF649" s="27"/>
      <c r="AG649" s="27"/>
      <c r="AH649" s="27"/>
      <c r="AI649" s="27"/>
      <c r="AJ649" s="27"/>
      <c r="AK649" s="27"/>
      <c r="AL649" s="27"/>
      <c r="AN649" s="27"/>
      <c r="AO649" s="27"/>
      <c r="AP649" s="27"/>
      <c r="AQ649" s="27"/>
      <c r="AR649" s="27"/>
    </row>
    <row r="650" spans="1:44" x14ac:dyDescent="0.25">
      <c r="A650" s="27"/>
      <c r="B650" s="27"/>
      <c r="C650" s="27"/>
      <c r="D650" s="27"/>
      <c r="E650" s="27"/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  <c r="R650" s="27"/>
      <c r="S650" s="27"/>
      <c r="T650" s="27"/>
      <c r="U650" s="27"/>
      <c r="V650" s="27"/>
      <c r="W650" s="27"/>
      <c r="X650" s="27"/>
      <c r="Y650" s="27"/>
      <c r="Z650" s="27"/>
      <c r="AA650" s="27"/>
      <c r="AB650" s="27"/>
      <c r="AC650" s="27"/>
      <c r="AD650" s="27"/>
      <c r="AE650" s="27"/>
      <c r="AF650" s="27"/>
      <c r="AG650" s="27"/>
      <c r="AH650" s="27"/>
      <c r="AI650" s="27"/>
      <c r="AJ650" s="27"/>
      <c r="AK650" s="27"/>
      <c r="AL650" s="27"/>
      <c r="AN650" s="27"/>
      <c r="AO650" s="27"/>
      <c r="AP650" s="27"/>
      <c r="AQ650" s="27"/>
      <c r="AR650" s="27"/>
    </row>
    <row r="651" spans="1:44" x14ac:dyDescent="0.25">
      <c r="A651" s="27"/>
      <c r="B651" s="27"/>
      <c r="C651" s="27"/>
      <c r="D651" s="27"/>
      <c r="E651" s="27"/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  <c r="R651" s="27"/>
      <c r="S651" s="27"/>
      <c r="T651" s="27"/>
      <c r="U651" s="27"/>
      <c r="V651" s="27"/>
      <c r="W651" s="27"/>
      <c r="X651" s="27"/>
      <c r="Y651" s="27"/>
      <c r="Z651" s="27"/>
      <c r="AA651" s="27"/>
      <c r="AB651" s="27"/>
      <c r="AC651" s="27"/>
      <c r="AD651" s="27"/>
      <c r="AE651" s="27"/>
      <c r="AF651" s="27"/>
      <c r="AG651" s="27"/>
      <c r="AH651" s="27"/>
      <c r="AI651" s="27"/>
      <c r="AJ651" s="27"/>
      <c r="AK651" s="27"/>
      <c r="AL651" s="27"/>
      <c r="AN651" s="27"/>
      <c r="AO651" s="27"/>
      <c r="AP651" s="27"/>
      <c r="AQ651" s="27"/>
      <c r="AR651" s="27"/>
    </row>
    <row r="652" spans="1:44" x14ac:dyDescent="0.25">
      <c r="A652" s="27"/>
      <c r="B652" s="27"/>
      <c r="C652" s="27"/>
      <c r="D652" s="27"/>
      <c r="E652" s="27"/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  <c r="R652" s="27"/>
      <c r="S652" s="27"/>
      <c r="T652" s="27"/>
      <c r="U652" s="27"/>
      <c r="V652" s="27"/>
      <c r="W652" s="27"/>
      <c r="X652" s="27"/>
      <c r="Y652" s="27"/>
      <c r="Z652" s="27"/>
      <c r="AA652" s="27"/>
      <c r="AB652" s="27"/>
      <c r="AC652" s="27"/>
      <c r="AD652" s="27"/>
      <c r="AE652" s="27"/>
      <c r="AF652" s="27"/>
      <c r="AG652" s="27"/>
      <c r="AH652" s="27"/>
      <c r="AI652" s="27"/>
      <c r="AJ652" s="27"/>
      <c r="AK652" s="27"/>
      <c r="AL652" s="27"/>
      <c r="AN652" s="27"/>
      <c r="AO652" s="27"/>
      <c r="AP652" s="27"/>
      <c r="AQ652" s="27"/>
      <c r="AR652" s="27"/>
    </row>
    <row r="653" spans="1:44" x14ac:dyDescent="0.25">
      <c r="A653" s="27"/>
      <c r="B653" s="27"/>
      <c r="C653" s="27"/>
      <c r="D653" s="27"/>
      <c r="E653" s="27"/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  <c r="R653" s="27"/>
      <c r="S653" s="27"/>
      <c r="T653" s="27"/>
      <c r="U653" s="27"/>
      <c r="V653" s="27"/>
      <c r="W653" s="27"/>
      <c r="X653" s="27"/>
      <c r="Y653" s="27"/>
      <c r="Z653" s="27"/>
      <c r="AA653" s="27"/>
      <c r="AB653" s="27"/>
      <c r="AC653" s="27"/>
      <c r="AD653" s="27"/>
      <c r="AE653" s="27"/>
      <c r="AF653" s="27"/>
      <c r="AG653" s="27"/>
      <c r="AH653" s="27"/>
      <c r="AI653" s="27"/>
      <c r="AJ653" s="27"/>
      <c r="AK653" s="27"/>
      <c r="AL653" s="27"/>
      <c r="AN653" s="27"/>
      <c r="AO653" s="27"/>
      <c r="AP653" s="27"/>
      <c r="AQ653" s="27"/>
      <c r="AR653" s="27"/>
    </row>
    <row r="654" spans="1:44" x14ac:dyDescent="0.25">
      <c r="A654" s="27"/>
      <c r="B654" s="27"/>
      <c r="C654" s="27"/>
      <c r="D654" s="27"/>
      <c r="E654" s="27"/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  <c r="R654" s="27"/>
      <c r="S654" s="27"/>
      <c r="T654" s="27"/>
      <c r="U654" s="27"/>
      <c r="V654" s="27"/>
      <c r="W654" s="27"/>
      <c r="X654" s="27"/>
      <c r="Y654" s="27"/>
      <c r="Z654" s="27"/>
      <c r="AA654" s="27"/>
      <c r="AB654" s="27"/>
      <c r="AC654" s="27"/>
      <c r="AD654" s="27"/>
      <c r="AE654" s="27"/>
      <c r="AF654" s="27"/>
      <c r="AG654" s="27"/>
      <c r="AH654" s="27"/>
      <c r="AI654" s="27"/>
      <c r="AJ654" s="27"/>
      <c r="AK654" s="27"/>
      <c r="AL654" s="27"/>
      <c r="AN654" s="27"/>
      <c r="AO654" s="27"/>
      <c r="AP654" s="27"/>
      <c r="AQ654" s="27"/>
      <c r="AR654" s="27"/>
    </row>
    <row r="655" spans="1:44" x14ac:dyDescent="0.25">
      <c r="A655" s="27"/>
      <c r="B655" s="27"/>
      <c r="C655" s="27"/>
      <c r="D655" s="27"/>
      <c r="E655" s="27"/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  <c r="R655" s="27"/>
      <c r="S655" s="27"/>
      <c r="T655" s="27"/>
      <c r="U655" s="27"/>
      <c r="V655" s="27"/>
      <c r="W655" s="27"/>
      <c r="X655" s="27"/>
      <c r="Y655" s="27"/>
      <c r="Z655" s="27"/>
      <c r="AA655" s="27"/>
      <c r="AB655" s="27"/>
      <c r="AC655" s="27"/>
      <c r="AD655" s="27"/>
      <c r="AE655" s="27"/>
      <c r="AF655" s="27"/>
      <c r="AG655" s="27"/>
      <c r="AH655" s="27"/>
      <c r="AI655" s="27"/>
      <c r="AJ655" s="27"/>
      <c r="AK655" s="27"/>
      <c r="AL655" s="27"/>
      <c r="AN655" s="27"/>
      <c r="AO655" s="27"/>
      <c r="AP655" s="27"/>
      <c r="AQ655" s="27"/>
      <c r="AR655" s="27"/>
    </row>
    <row r="656" spans="1:44" x14ac:dyDescent="0.25">
      <c r="A656" s="27"/>
      <c r="B656" s="27"/>
      <c r="C656" s="27"/>
      <c r="D656" s="27"/>
      <c r="E656" s="27"/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  <c r="R656" s="27"/>
      <c r="S656" s="27"/>
      <c r="T656" s="27"/>
      <c r="U656" s="27"/>
      <c r="V656" s="27"/>
      <c r="W656" s="27"/>
      <c r="X656" s="27"/>
      <c r="Y656" s="27"/>
      <c r="Z656" s="27"/>
      <c r="AA656" s="27"/>
      <c r="AB656" s="27"/>
      <c r="AC656" s="27"/>
      <c r="AD656" s="27"/>
      <c r="AE656" s="27"/>
      <c r="AF656" s="27"/>
      <c r="AG656" s="27"/>
      <c r="AH656" s="27"/>
      <c r="AI656" s="27"/>
      <c r="AJ656" s="27"/>
      <c r="AK656" s="27"/>
      <c r="AL656" s="27"/>
      <c r="AN656" s="27"/>
      <c r="AO656" s="27"/>
      <c r="AP656" s="27"/>
      <c r="AQ656" s="27"/>
      <c r="AR656" s="27"/>
    </row>
    <row r="657" spans="1:44" x14ac:dyDescent="0.25">
      <c r="A657" s="27"/>
      <c r="B657" s="27"/>
      <c r="C657" s="27"/>
      <c r="D657" s="27"/>
      <c r="E657" s="27"/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  <c r="R657" s="27"/>
      <c r="S657" s="27"/>
      <c r="T657" s="27"/>
      <c r="U657" s="27"/>
      <c r="V657" s="27"/>
      <c r="W657" s="27"/>
      <c r="X657" s="27"/>
      <c r="Y657" s="27"/>
      <c r="Z657" s="27"/>
      <c r="AA657" s="27"/>
      <c r="AB657" s="27"/>
      <c r="AC657" s="27"/>
      <c r="AD657" s="27"/>
      <c r="AE657" s="27"/>
      <c r="AF657" s="27"/>
      <c r="AG657" s="27"/>
      <c r="AH657" s="27"/>
      <c r="AI657" s="27"/>
      <c r="AJ657" s="27"/>
      <c r="AK657" s="27"/>
      <c r="AL657" s="27"/>
      <c r="AN657" s="27"/>
      <c r="AO657" s="27"/>
      <c r="AP657" s="27"/>
      <c r="AQ657" s="27"/>
      <c r="AR657" s="27"/>
    </row>
    <row r="658" spans="1:44" x14ac:dyDescent="0.25">
      <c r="A658" s="27"/>
      <c r="B658" s="27"/>
      <c r="C658" s="27"/>
      <c r="D658" s="27"/>
      <c r="E658" s="27"/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  <c r="R658" s="27"/>
      <c r="S658" s="27"/>
      <c r="T658" s="27"/>
      <c r="U658" s="27"/>
      <c r="V658" s="27"/>
      <c r="W658" s="27"/>
      <c r="X658" s="27"/>
      <c r="Y658" s="27"/>
      <c r="Z658" s="27"/>
      <c r="AA658" s="27"/>
      <c r="AB658" s="27"/>
      <c r="AC658" s="27"/>
      <c r="AD658" s="27"/>
      <c r="AE658" s="27"/>
      <c r="AF658" s="27"/>
      <c r="AG658" s="27"/>
      <c r="AH658" s="27"/>
      <c r="AI658" s="27"/>
      <c r="AJ658" s="27"/>
      <c r="AK658" s="27"/>
      <c r="AL658" s="27"/>
      <c r="AN658" s="27"/>
      <c r="AO658" s="27"/>
      <c r="AP658" s="27"/>
      <c r="AQ658" s="27"/>
      <c r="AR658" s="27"/>
    </row>
    <row r="659" spans="1:44" x14ac:dyDescent="0.25">
      <c r="A659" s="27"/>
      <c r="B659" s="27"/>
      <c r="C659" s="27"/>
      <c r="D659" s="27"/>
      <c r="E659" s="27"/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  <c r="R659" s="27"/>
      <c r="S659" s="27"/>
      <c r="T659" s="27"/>
      <c r="U659" s="27"/>
      <c r="V659" s="27"/>
      <c r="W659" s="27"/>
      <c r="X659" s="27"/>
      <c r="Y659" s="27"/>
      <c r="Z659" s="27"/>
      <c r="AA659" s="27"/>
      <c r="AB659" s="27"/>
      <c r="AC659" s="27"/>
      <c r="AD659" s="27"/>
      <c r="AE659" s="27"/>
      <c r="AF659" s="27"/>
      <c r="AG659" s="27"/>
      <c r="AH659" s="27"/>
      <c r="AI659" s="27"/>
      <c r="AJ659" s="27"/>
      <c r="AK659" s="27"/>
      <c r="AL659" s="27"/>
      <c r="AN659" s="27"/>
      <c r="AO659" s="27"/>
      <c r="AP659" s="27"/>
      <c r="AQ659" s="27"/>
      <c r="AR659" s="27"/>
    </row>
    <row r="660" spans="1:44" x14ac:dyDescent="0.25">
      <c r="A660" s="27"/>
      <c r="B660" s="27"/>
      <c r="C660" s="27"/>
      <c r="D660" s="27"/>
      <c r="E660" s="27"/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  <c r="R660" s="27"/>
      <c r="S660" s="27"/>
      <c r="T660" s="27"/>
      <c r="U660" s="27"/>
      <c r="V660" s="27"/>
      <c r="W660" s="27"/>
      <c r="X660" s="27"/>
      <c r="Y660" s="27"/>
      <c r="Z660" s="27"/>
      <c r="AA660" s="27"/>
      <c r="AB660" s="27"/>
      <c r="AC660" s="27"/>
      <c r="AD660" s="27"/>
      <c r="AE660" s="27"/>
      <c r="AF660" s="27"/>
      <c r="AG660" s="27"/>
      <c r="AH660" s="27"/>
      <c r="AI660" s="27"/>
      <c r="AJ660" s="27"/>
      <c r="AK660" s="27"/>
      <c r="AL660" s="27"/>
      <c r="AN660" s="27"/>
      <c r="AO660" s="27"/>
      <c r="AP660" s="27"/>
      <c r="AQ660" s="27"/>
      <c r="AR660" s="27"/>
    </row>
    <row r="661" spans="1:44" x14ac:dyDescent="0.25">
      <c r="A661" s="27"/>
      <c r="B661" s="27"/>
      <c r="C661" s="27"/>
      <c r="D661" s="27"/>
      <c r="E661" s="27"/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  <c r="R661" s="27"/>
      <c r="S661" s="27"/>
      <c r="T661" s="27"/>
      <c r="U661" s="27"/>
      <c r="V661" s="27"/>
      <c r="W661" s="27"/>
      <c r="X661" s="27"/>
      <c r="Y661" s="27"/>
      <c r="Z661" s="27"/>
      <c r="AA661" s="27"/>
      <c r="AB661" s="27"/>
      <c r="AC661" s="27"/>
      <c r="AD661" s="27"/>
      <c r="AE661" s="27"/>
      <c r="AF661" s="27"/>
      <c r="AG661" s="27"/>
      <c r="AH661" s="27"/>
      <c r="AI661" s="27"/>
      <c r="AJ661" s="27"/>
      <c r="AK661" s="27"/>
      <c r="AL661" s="27"/>
      <c r="AN661" s="27"/>
      <c r="AO661" s="27"/>
      <c r="AP661" s="27"/>
      <c r="AQ661" s="27"/>
      <c r="AR661" s="27"/>
    </row>
    <row r="662" spans="1:44" x14ac:dyDescent="0.25">
      <c r="A662" s="27"/>
      <c r="B662" s="27"/>
      <c r="C662" s="27"/>
      <c r="D662" s="27"/>
      <c r="E662" s="27"/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  <c r="R662" s="27"/>
      <c r="S662" s="27"/>
      <c r="T662" s="27"/>
      <c r="U662" s="27"/>
      <c r="V662" s="27"/>
      <c r="W662" s="27"/>
      <c r="X662" s="27"/>
      <c r="Y662" s="27"/>
      <c r="Z662" s="27"/>
      <c r="AA662" s="27"/>
      <c r="AB662" s="27"/>
      <c r="AC662" s="27"/>
      <c r="AD662" s="27"/>
      <c r="AE662" s="27"/>
      <c r="AF662" s="27"/>
      <c r="AG662" s="27"/>
      <c r="AH662" s="27"/>
      <c r="AI662" s="27"/>
      <c r="AJ662" s="27"/>
      <c r="AK662" s="27"/>
      <c r="AL662" s="27"/>
      <c r="AN662" s="27"/>
      <c r="AO662" s="27"/>
      <c r="AP662" s="27"/>
      <c r="AQ662" s="27"/>
      <c r="AR662" s="27"/>
    </row>
    <row r="663" spans="1:44" x14ac:dyDescent="0.25">
      <c r="A663" s="27"/>
      <c r="B663" s="27"/>
      <c r="C663" s="27"/>
      <c r="D663" s="27"/>
      <c r="E663" s="27"/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  <c r="R663" s="27"/>
      <c r="S663" s="27"/>
      <c r="T663" s="27"/>
      <c r="U663" s="27"/>
      <c r="V663" s="27"/>
      <c r="W663" s="27"/>
      <c r="X663" s="27"/>
      <c r="Y663" s="27"/>
      <c r="Z663" s="27"/>
      <c r="AA663" s="27"/>
      <c r="AB663" s="27"/>
      <c r="AC663" s="27"/>
      <c r="AD663" s="27"/>
      <c r="AE663" s="27"/>
      <c r="AF663" s="27"/>
      <c r="AG663" s="27"/>
      <c r="AH663" s="27"/>
      <c r="AI663" s="27"/>
      <c r="AJ663" s="27"/>
      <c r="AK663" s="27"/>
      <c r="AL663" s="27"/>
      <c r="AN663" s="27"/>
      <c r="AO663" s="27"/>
      <c r="AP663" s="27"/>
      <c r="AQ663" s="27"/>
      <c r="AR663" s="27"/>
    </row>
    <row r="664" spans="1:44" x14ac:dyDescent="0.25">
      <c r="A664" s="27"/>
      <c r="B664" s="27"/>
      <c r="C664" s="27"/>
      <c r="D664" s="27"/>
      <c r="E664" s="27"/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  <c r="R664" s="27"/>
      <c r="S664" s="27"/>
      <c r="T664" s="27"/>
      <c r="U664" s="27"/>
      <c r="V664" s="27"/>
      <c r="W664" s="27"/>
      <c r="X664" s="27"/>
      <c r="Y664" s="27"/>
      <c r="Z664" s="27"/>
      <c r="AA664" s="27"/>
      <c r="AB664" s="27"/>
      <c r="AC664" s="27"/>
      <c r="AD664" s="27"/>
      <c r="AE664" s="27"/>
      <c r="AF664" s="27"/>
      <c r="AG664" s="27"/>
      <c r="AH664" s="27"/>
      <c r="AI664" s="27"/>
      <c r="AJ664" s="27"/>
      <c r="AK664" s="27"/>
      <c r="AL664" s="27"/>
      <c r="AN664" s="27"/>
      <c r="AO664" s="27"/>
      <c r="AP664" s="27"/>
      <c r="AQ664" s="27"/>
      <c r="AR664" s="27"/>
    </row>
    <row r="665" spans="1:44" x14ac:dyDescent="0.25">
      <c r="A665" s="27"/>
      <c r="B665" s="27"/>
      <c r="C665" s="27"/>
      <c r="D665" s="27"/>
      <c r="E665" s="27"/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  <c r="R665" s="27"/>
      <c r="S665" s="27"/>
      <c r="T665" s="27"/>
      <c r="U665" s="27"/>
      <c r="V665" s="27"/>
      <c r="W665" s="27"/>
      <c r="X665" s="27"/>
      <c r="Y665" s="27"/>
      <c r="Z665" s="27"/>
      <c r="AA665" s="27"/>
      <c r="AB665" s="27"/>
      <c r="AC665" s="27"/>
      <c r="AD665" s="27"/>
      <c r="AE665" s="27"/>
      <c r="AF665" s="27"/>
      <c r="AG665" s="27"/>
      <c r="AH665" s="27"/>
      <c r="AI665" s="27"/>
      <c r="AJ665" s="27"/>
      <c r="AK665" s="27"/>
      <c r="AL665" s="27"/>
      <c r="AN665" s="27"/>
      <c r="AO665" s="27"/>
      <c r="AP665" s="27"/>
      <c r="AQ665" s="27"/>
      <c r="AR665" s="27"/>
    </row>
    <row r="666" spans="1:44" x14ac:dyDescent="0.25">
      <c r="A666" s="27"/>
      <c r="B666" s="27"/>
      <c r="C666" s="27"/>
      <c r="D666" s="27"/>
      <c r="E666" s="27"/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  <c r="R666" s="27"/>
      <c r="S666" s="27"/>
      <c r="T666" s="27"/>
      <c r="U666" s="27"/>
      <c r="V666" s="27"/>
      <c r="W666" s="27"/>
      <c r="X666" s="27"/>
      <c r="Y666" s="27"/>
      <c r="Z666" s="27"/>
      <c r="AA666" s="27"/>
      <c r="AB666" s="27"/>
      <c r="AC666" s="27"/>
      <c r="AD666" s="27"/>
      <c r="AE666" s="27"/>
      <c r="AF666" s="27"/>
      <c r="AG666" s="27"/>
      <c r="AH666" s="27"/>
      <c r="AI666" s="27"/>
      <c r="AJ666" s="27"/>
      <c r="AK666" s="27"/>
      <c r="AL666" s="27"/>
      <c r="AN666" s="27"/>
      <c r="AO666" s="27"/>
      <c r="AP666" s="27"/>
      <c r="AQ666" s="27"/>
      <c r="AR666" s="27"/>
    </row>
    <row r="667" spans="1:44" x14ac:dyDescent="0.25">
      <c r="A667" s="27"/>
      <c r="B667" s="27"/>
      <c r="C667" s="27"/>
      <c r="D667" s="27"/>
      <c r="E667" s="27"/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  <c r="R667" s="27"/>
      <c r="S667" s="27"/>
      <c r="T667" s="27"/>
      <c r="U667" s="27"/>
      <c r="V667" s="27"/>
      <c r="W667" s="27"/>
      <c r="X667" s="27"/>
      <c r="Y667" s="27"/>
      <c r="Z667" s="27"/>
      <c r="AA667" s="27"/>
      <c r="AB667" s="27"/>
      <c r="AC667" s="27"/>
      <c r="AD667" s="27"/>
      <c r="AE667" s="27"/>
      <c r="AF667" s="27"/>
      <c r="AG667" s="27"/>
      <c r="AH667" s="27"/>
      <c r="AI667" s="27"/>
      <c r="AJ667" s="27"/>
      <c r="AK667" s="27"/>
      <c r="AL667" s="27"/>
      <c r="AN667" s="27"/>
      <c r="AO667" s="27"/>
      <c r="AP667" s="27"/>
      <c r="AQ667" s="27"/>
      <c r="AR667" s="27"/>
    </row>
    <row r="668" spans="1:44" x14ac:dyDescent="0.25">
      <c r="A668" s="27"/>
      <c r="B668" s="27"/>
      <c r="C668" s="27"/>
      <c r="D668" s="27"/>
      <c r="E668" s="27"/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  <c r="R668" s="27"/>
      <c r="S668" s="27"/>
      <c r="T668" s="27"/>
      <c r="U668" s="27"/>
      <c r="V668" s="27"/>
      <c r="W668" s="27"/>
      <c r="X668" s="27"/>
      <c r="Y668" s="27"/>
      <c r="Z668" s="27"/>
      <c r="AA668" s="27"/>
      <c r="AB668" s="27"/>
      <c r="AC668" s="27"/>
      <c r="AD668" s="27"/>
      <c r="AE668" s="27"/>
      <c r="AF668" s="27"/>
      <c r="AG668" s="27"/>
      <c r="AH668" s="27"/>
      <c r="AI668" s="27"/>
      <c r="AJ668" s="27"/>
      <c r="AK668" s="27"/>
      <c r="AL668" s="27"/>
      <c r="AN668" s="27"/>
      <c r="AO668" s="27"/>
      <c r="AP668" s="27"/>
      <c r="AQ668" s="27"/>
      <c r="AR668" s="27"/>
    </row>
    <row r="669" spans="1:44" x14ac:dyDescent="0.25">
      <c r="A669" s="27"/>
      <c r="B669" s="27"/>
      <c r="C669" s="27"/>
      <c r="D669" s="27"/>
      <c r="E669" s="27"/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  <c r="R669" s="27"/>
      <c r="S669" s="27"/>
      <c r="T669" s="27"/>
      <c r="U669" s="27"/>
      <c r="V669" s="27"/>
      <c r="W669" s="27"/>
      <c r="X669" s="27"/>
      <c r="Y669" s="27"/>
      <c r="Z669" s="27"/>
      <c r="AA669" s="27"/>
      <c r="AB669" s="27"/>
      <c r="AC669" s="27"/>
      <c r="AD669" s="27"/>
      <c r="AE669" s="27"/>
      <c r="AF669" s="27"/>
      <c r="AG669" s="27"/>
      <c r="AH669" s="27"/>
      <c r="AI669" s="27"/>
      <c r="AJ669" s="27"/>
      <c r="AK669" s="27"/>
      <c r="AL669" s="27"/>
      <c r="AN669" s="27"/>
      <c r="AO669" s="27"/>
      <c r="AP669" s="27"/>
      <c r="AQ669" s="27"/>
      <c r="AR669" s="27"/>
    </row>
    <row r="670" spans="1:44" x14ac:dyDescent="0.25">
      <c r="A670" s="27"/>
      <c r="B670" s="27"/>
      <c r="C670" s="27"/>
      <c r="D670" s="27"/>
      <c r="E670" s="27"/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  <c r="R670" s="27"/>
      <c r="S670" s="27"/>
      <c r="T670" s="27"/>
      <c r="U670" s="27"/>
      <c r="V670" s="27"/>
      <c r="W670" s="27"/>
      <c r="X670" s="27"/>
      <c r="Y670" s="27"/>
      <c r="Z670" s="27"/>
      <c r="AA670" s="27"/>
      <c r="AB670" s="27"/>
      <c r="AC670" s="27"/>
      <c r="AD670" s="27"/>
      <c r="AE670" s="27"/>
      <c r="AF670" s="27"/>
      <c r="AG670" s="27"/>
      <c r="AH670" s="27"/>
      <c r="AI670" s="27"/>
      <c r="AJ670" s="27"/>
      <c r="AK670" s="27"/>
      <c r="AL670" s="27"/>
      <c r="AN670" s="27"/>
      <c r="AO670" s="27"/>
      <c r="AP670" s="27"/>
      <c r="AQ670" s="27"/>
      <c r="AR670" s="27"/>
    </row>
    <row r="671" spans="1:44" x14ac:dyDescent="0.25">
      <c r="A671" s="27"/>
      <c r="B671" s="27"/>
      <c r="C671" s="27"/>
      <c r="D671" s="27"/>
      <c r="E671" s="27"/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  <c r="R671" s="27"/>
      <c r="S671" s="27"/>
      <c r="T671" s="27"/>
      <c r="U671" s="27"/>
      <c r="V671" s="27"/>
      <c r="W671" s="27"/>
      <c r="X671" s="27"/>
      <c r="Y671" s="27"/>
      <c r="Z671" s="27"/>
      <c r="AA671" s="27"/>
      <c r="AB671" s="27"/>
      <c r="AC671" s="27"/>
      <c r="AD671" s="27"/>
      <c r="AE671" s="27"/>
      <c r="AF671" s="27"/>
      <c r="AG671" s="27"/>
      <c r="AH671" s="27"/>
      <c r="AI671" s="27"/>
      <c r="AJ671" s="27"/>
      <c r="AK671" s="27"/>
      <c r="AL671" s="27"/>
      <c r="AN671" s="27"/>
      <c r="AO671" s="27"/>
      <c r="AP671" s="27"/>
      <c r="AQ671" s="27"/>
      <c r="AR671" s="27"/>
    </row>
    <row r="672" spans="1:44" x14ac:dyDescent="0.25">
      <c r="A672" s="27"/>
      <c r="B672" s="27"/>
      <c r="C672" s="27"/>
      <c r="D672" s="27"/>
      <c r="E672" s="27"/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  <c r="R672" s="27"/>
      <c r="S672" s="27"/>
      <c r="T672" s="27"/>
      <c r="U672" s="27"/>
      <c r="V672" s="27"/>
      <c r="W672" s="27"/>
      <c r="X672" s="27"/>
      <c r="Y672" s="27"/>
      <c r="Z672" s="27"/>
      <c r="AA672" s="27"/>
      <c r="AB672" s="27"/>
      <c r="AC672" s="27"/>
      <c r="AD672" s="27"/>
      <c r="AE672" s="27"/>
      <c r="AF672" s="27"/>
      <c r="AG672" s="27"/>
      <c r="AH672" s="27"/>
      <c r="AI672" s="27"/>
      <c r="AJ672" s="27"/>
      <c r="AK672" s="27"/>
      <c r="AL672" s="27"/>
      <c r="AN672" s="27"/>
      <c r="AO672" s="27"/>
      <c r="AP672" s="27"/>
      <c r="AQ672" s="27"/>
      <c r="AR672" s="27"/>
    </row>
    <row r="673" spans="1:44" x14ac:dyDescent="0.25">
      <c r="A673" s="27"/>
      <c r="B673" s="27"/>
      <c r="C673" s="27"/>
      <c r="D673" s="27"/>
      <c r="E673" s="27"/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  <c r="R673" s="27"/>
      <c r="S673" s="27"/>
      <c r="T673" s="27"/>
      <c r="U673" s="27"/>
      <c r="V673" s="27"/>
      <c r="W673" s="27"/>
      <c r="X673" s="27"/>
      <c r="Y673" s="27"/>
      <c r="Z673" s="27"/>
      <c r="AA673" s="27"/>
      <c r="AB673" s="27"/>
      <c r="AC673" s="27"/>
      <c r="AD673" s="27"/>
      <c r="AE673" s="27"/>
      <c r="AF673" s="27"/>
      <c r="AG673" s="27"/>
      <c r="AH673" s="27"/>
      <c r="AI673" s="27"/>
      <c r="AJ673" s="27"/>
      <c r="AK673" s="27"/>
      <c r="AL673" s="27"/>
      <c r="AN673" s="27"/>
      <c r="AO673" s="27"/>
      <c r="AP673" s="27"/>
      <c r="AQ673" s="27"/>
      <c r="AR673" s="27"/>
    </row>
    <row r="674" spans="1:44" x14ac:dyDescent="0.25">
      <c r="AN674" s="27"/>
      <c r="AO674" s="27"/>
      <c r="AP674" s="27"/>
      <c r="AQ674" s="27"/>
      <c r="AR674" s="27"/>
    </row>
    <row r="675" spans="1:44" x14ac:dyDescent="0.25">
      <c r="AN675" s="27"/>
      <c r="AO675" s="27"/>
      <c r="AP675" s="27"/>
      <c r="AQ675" s="27"/>
      <c r="AR675" s="27"/>
    </row>
    <row r="676" spans="1:44" x14ac:dyDescent="0.25">
      <c r="AN676" s="27"/>
      <c r="AO676" s="27"/>
      <c r="AP676" s="27"/>
      <c r="AQ676" s="27"/>
      <c r="AR676" s="27"/>
    </row>
    <row r="677" spans="1:44" x14ac:dyDescent="0.25">
      <c r="AN677" s="27"/>
      <c r="AO677" s="27"/>
      <c r="AP677" s="27"/>
      <c r="AQ677" s="27"/>
      <c r="AR677" s="27"/>
    </row>
    <row r="678" spans="1:44" x14ac:dyDescent="0.25">
      <c r="AN678" s="27"/>
      <c r="AO678" s="27"/>
      <c r="AP678" s="27"/>
      <c r="AQ678" s="27"/>
      <c r="AR678" s="27"/>
    </row>
    <row r="679" spans="1:44" x14ac:dyDescent="0.25">
      <c r="AN679" s="27"/>
      <c r="AO679" s="27"/>
      <c r="AP679" s="27"/>
      <c r="AQ679" s="27"/>
      <c r="AR679" s="27"/>
    </row>
    <row r="680" spans="1:44" x14ac:dyDescent="0.25">
      <c r="AN680" s="27"/>
      <c r="AO680" s="27"/>
      <c r="AP680" s="27"/>
      <c r="AQ680" s="27"/>
      <c r="AR680" s="27"/>
    </row>
    <row r="681" spans="1:44" x14ac:dyDescent="0.25">
      <c r="AN681" s="27"/>
      <c r="AO681" s="27"/>
      <c r="AP681" s="27"/>
      <c r="AQ681" s="27"/>
      <c r="AR681" s="27"/>
    </row>
    <row r="682" spans="1:44" x14ac:dyDescent="0.25">
      <c r="AN682" s="27"/>
      <c r="AO682" s="27"/>
      <c r="AP682" s="27"/>
      <c r="AQ682" s="27"/>
      <c r="AR682" s="27"/>
    </row>
    <row r="683" spans="1:44" x14ac:dyDescent="0.25">
      <c r="AN683" s="27"/>
      <c r="AO683" s="27"/>
      <c r="AP683" s="27"/>
      <c r="AQ683" s="27"/>
      <c r="AR683" s="27"/>
    </row>
    <row r="684" spans="1:44" x14ac:dyDescent="0.25">
      <c r="AN684" s="27"/>
      <c r="AO684" s="27"/>
      <c r="AP684" s="27"/>
      <c r="AQ684" s="27"/>
      <c r="AR684" s="27"/>
    </row>
    <row r="685" spans="1:44" x14ac:dyDescent="0.25">
      <c r="AN685" s="27"/>
      <c r="AO685" s="27"/>
      <c r="AP685" s="27"/>
      <c r="AQ685" s="27"/>
      <c r="AR685" s="27"/>
    </row>
    <row r="686" spans="1:44" x14ac:dyDescent="0.25">
      <c r="AN686" s="27"/>
      <c r="AO686" s="27"/>
      <c r="AP686" s="27"/>
      <c r="AQ686" s="27"/>
      <c r="AR686" s="27"/>
    </row>
    <row r="687" spans="1:44" x14ac:dyDescent="0.25">
      <c r="AN687" s="27"/>
      <c r="AO687" s="27"/>
      <c r="AP687" s="27"/>
      <c r="AQ687" s="27"/>
      <c r="AR687" s="27"/>
    </row>
    <row r="688" spans="1:44" x14ac:dyDescent="0.25">
      <c r="AN688" s="27"/>
      <c r="AO688" s="27"/>
      <c r="AP688" s="27"/>
      <c r="AQ688" s="27"/>
      <c r="AR688" s="27"/>
    </row>
    <row r="689" spans="40:44" x14ac:dyDescent="0.25">
      <c r="AN689" s="27"/>
      <c r="AO689" s="27"/>
      <c r="AP689" s="27"/>
      <c r="AQ689" s="27"/>
      <c r="AR689" s="27"/>
    </row>
    <row r="690" spans="40:44" x14ac:dyDescent="0.25">
      <c r="AN690" s="27"/>
      <c r="AO690" s="27"/>
      <c r="AP690" s="27"/>
      <c r="AQ690" s="27"/>
      <c r="AR690" s="27"/>
    </row>
    <row r="691" spans="40:44" x14ac:dyDescent="0.25">
      <c r="AN691" s="27"/>
      <c r="AO691" s="27"/>
      <c r="AP691" s="27"/>
      <c r="AQ691" s="27"/>
      <c r="AR691" s="27"/>
    </row>
    <row r="692" spans="40:44" x14ac:dyDescent="0.25">
      <c r="AN692" s="27"/>
      <c r="AO692" s="27"/>
      <c r="AP692" s="27"/>
      <c r="AQ692" s="27"/>
      <c r="AR692" s="27"/>
    </row>
    <row r="693" spans="40:44" x14ac:dyDescent="0.25">
      <c r="AN693" s="27"/>
      <c r="AO693" s="27"/>
      <c r="AP693" s="27"/>
      <c r="AQ693" s="27"/>
      <c r="AR693" s="27"/>
    </row>
    <row r="694" spans="40:44" x14ac:dyDescent="0.25">
      <c r="AN694" s="27"/>
      <c r="AO694" s="27"/>
      <c r="AP694" s="27"/>
      <c r="AQ694" s="27"/>
      <c r="AR694" s="27"/>
    </row>
    <row r="695" spans="40:44" x14ac:dyDescent="0.25">
      <c r="AN695" s="27"/>
      <c r="AO695" s="27"/>
      <c r="AP695" s="27"/>
      <c r="AQ695" s="27"/>
      <c r="AR695" s="27"/>
    </row>
    <row r="696" spans="40:44" x14ac:dyDescent="0.25">
      <c r="AN696" s="27"/>
      <c r="AO696" s="27"/>
      <c r="AP696" s="27"/>
      <c r="AQ696" s="27"/>
      <c r="AR696" s="27"/>
    </row>
    <row r="697" spans="40:44" x14ac:dyDescent="0.25">
      <c r="AN697" s="27"/>
      <c r="AO697" s="27"/>
      <c r="AP697" s="27"/>
      <c r="AQ697" s="27"/>
      <c r="AR697" s="27"/>
    </row>
    <row r="698" spans="40:44" x14ac:dyDescent="0.25">
      <c r="AN698" s="27"/>
      <c r="AO698" s="27"/>
      <c r="AP698" s="27"/>
      <c r="AQ698" s="27"/>
      <c r="AR698" s="27"/>
    </row>
    <row r="699" spans="40:44" x14ac:dyDescent="0.25">
      <c r="AN699" s="27"/>
      <c r="AO699" s="27"/>
      <c r="AP699" s="27"/>
      <c r="AQ699" s="27"/>
      <c r="AR699" s="27"/>
    </row>
    <row r="700" spans="40:44" x14ac:dyDescent="0.25">
      <c r="AN700" s="27"/>
      <c r="AO700" s="27"/>
      <c r="AP700" s="27"/>
      <c r="AQ700" s="27"/>
      <c r="AR700" s="27"/>
    </row>
    <row r="701" spans="40:44" x14ac:dyDescent="0.25">
      <c r="AN701" s="27"/>
      <c r="AO701" s="27"/>
      <c r="AP701" s="27"/>
      <c r="AQ701" s="27"/>
      <c r="AR701" s="27"/>
    </row>
    <row r="702" spans="40:44" x14ac:dyDescent="0.25">
      <c r="AN702" s="27"/>
      <c r="AO702" s="27"/>
      <c r="AP702" s="27"/>
      <c r="AQ702" s="27"/>
      <c r="AR702" s="27"/>
    </row>
    <row r="703" spans="40:44" x14ac:dyDescent="0.25">
      <c r="AN703" s="27"/>
      <c r="AO703" s="27"/>
      <c r="AP703" s="27"/>
      <c r="AQ703" s="27"/>
      <c r="AR703" s="27"/>
    </row>
    <row r="704" spans="40:44" x14ac:dyDescent="0.25">
      <c r="AN704" s="27"/>
      <c r="AO704" s="27"/>
      <c r="AP704" s="27"/>
      <c r="AQ704" s="27"/>
      <c r="AR704" s="27"/>
    </row>
    <row r="705" spans="40:44" x14ac:dyDescent="0.25">
      <c r="AN705" s="27"/>
      <c r="AO705" s="27"/>
      <c r="AP705" s="27"/>
      <c r="AQ705" s="27"/>
      <c r="AR705" s="27"/>
    </row>
    <row r="706" spans="40:44" x14ac:dyDescent="0.25">
      <c r="AN706" s="27"/>
      <c r="AO706" s="27"/>
      <c r="AP706" s="27"/>
      <c r="AQ706" s="27"/>
      <c r="AR706" s="27"/>
    </row>
    <row r="707" spans="40:44" x14ac:dyDescent="0.25">
      <c r="AN707" s="27"/>
      <c r="AO707" s="27"/>
      <c r="AP707" s="27"/>
      <c r="AQ707" s="27"/>
      <c r="AR707" s="27"/>
    </row>
    <row r="708" spans="40:44" x14ac:dyDescent="0.25">
      <c r="AN708" s="27"/>
      <c r="AO708" s="27"/>
      <c r="AP708" s="27"/>
      <c r="AQ708" s="27"/>
      <c r="AR708" s="27"/>
    </row>
    <row r="709" spans="40:44" x14ac:dyDescent="0.25">
      <c r="AN709" s="27"/>
      <c r="AO709" s="27"/>
      <c r="AP709" s="27"/>
      <c r="AQ709" s="27"/>
      <c r="AR709" s="27"/>
    </row>
    <row r="710" spans="40:44" x14ac:dyDescent="0.25">
      <c r="AN710" s="27"/>
      <c r="AO710" s="27"/>
      <c r="AP710" s="27"/>
      <c r="AQ710" s="27"/>
      <c r="AR710" s="27"/>
    </row>
    <row r="711" spans="40:44" x14ac:dyDescent="0.25">
      <c r="AN711" s="27"/>
      <c r="AO711" s="27"/>
      <c r="AP711" s="27"/>
      <c r="AQ711" s="27"/>
      <c r="AR711" s="27"/>
    </row>
    <row r="712" spans="40:44" x14ac:dyDescent="0.25">
      <c r="AN712" s="27"/>
      <c r="AO712" s="27"/>
      <c r="AP712" s="27"/>
      <c r="AQ712" s="27"/>
      <c r="AR712" s="27"/>
    </row>
    <row r="713" spans="40:44" x14ac:dyDescent="0.25">
      <c r="AN713" s="27"/>
      <c r="AO713" s="27"/>
      <c r="AP713" s="27"/>
      <c r="AQ713" s="27"/>
      <c r="AR713" s="27"/>
    </row>
    <row r="714" spans="40:44" x14ac:dyDescent="0.25">
      <c r="AN714" s="27"/>
      <c r="AO714" s="27"/>
      <c r="AP714" s="27"/>
      <c r="AQ714" s="27"/>
      <c r="AR714" s="27"/>
    </row>
    <row r="715" spans="40:44" x14ac:dyDescent="0.25">
      <c r="AN715" s="27"/>
      <c r="AO715" s="27"/>
      <c r="AP715" s="27"/>
      <c r="AQ715" s="27"/>
      <c r="AR715" s="27"/>
    </row>
    <row r="716" spans="40:44" x14ac:dyDescent="0.25">
      <c r="AN716" s="27"/>
      <c r="AO716" s="27"/>
      <c r="AP716" s="27"/>
      <c r="AQ716" s="27"/>
      <c r="AR716" s="27"/>
    </row>
    <row r="717" spans="40:44" x14ac:dyDescent="0.25">
      <c r="AN717" s="27"/>
      <c r="AO717" s="27"/>
      <c r="AP717" s="27"/>
      <c r="AQ717" s="27"/>
      <c r="AR717" s="27"/>
    </row>
    <row r="718" spans="40:44" x14ac:dyDescent="0.25">
      <c r="AN718" s="27"/>
      <c r="AO718" s="27"/>
      <c r="AP718" s="27"/>
      <c r="AQ718" s="27"/>
      <c r="AR718" s="27"/>
    </row>
    <row r="719" spans="40:44" x14ac:dyDescent="0.25">
      <c r="AN719" s="27"/>
      <c r="AO719" s="27"/>
      <c r="AP719" s="27"/>
      <c r="AQ719" s="27"/>
      <c r="AR719" s="27"/>
    </row>
    <row r="720" spans="40:44" x14ac:dyDescent="0.25">
      <c r="AN720" s="27"/>
      <c r="AO720" s="27"/>
      <c r="AP720" s="27"/>
      <c r="AQ720" s="27"/>
      <c r="AR720" s="27"/>
    </row>
    <row r="721" spans="40:44" x14ac:dyDescent="0.25">
      <c r="AN721" s="27"/>
      <c r="AO721" s="27"/>
      <c r="AP721" s="27"/>
      <c r="AQ721" s="27"/>
      <c r="AR721" s="27"/>
    </row>
    <row r="722" spans="40:44" x14ac:dyDescent="0.25">
      <c r="AN722" s="27"/>
      <c r="AO722" s="27"/>
      <c r="AP722" s="27"/>
      <c r="AQ722" s="27"/>
      <c r="AR722" s="27"/>
    </row>
    <row r="723" spans="40:44" x14ac:dyDescent="0.25">
      <c r="AN723" s="27"/>
      <c r="AO723" s="27"/>
      <c r="AP723" s="27"/>
      <c r="AQ723" s="27"/>
      <c r="AR723" s="27"/>
    </row>
    <row r="724" spans="40:44" x14ac:dyDescent="0.25">
      <c r="AN724" s="27"/>
      <c r="AO724" s="27"/>
      <c r="AP724" s="27"/>
      <c r="AQ724" s="27"/>
      <c r="AR724" s="27"/>
    </row>
    <row r="725" spans="40:44" x14ac:dyDescent="0.25">
      <c r="AN725" s="27"/>
      <c r="AO725" s="27"/>
      <c r="AP725" s="27"/>
      <c r="AQ725" s="27"/>
      <c r="AR725" s="27"/>
    </row>
    <row r="726" spans="40:44" x14ac:dyDescent="0.25">
      <c r="AN726" s="27"/>
      <c r="AO726" s="27"/>
      <c r="AP726" s="27"/>
      <c r="AQ726" s="27"/>
      <c r="AR726" s="27"/>
    </row>
    <row r="727" spans="40:44" x14ac:dyDescent="0.25">
      <c r="AN727" s="27"/>
      <c r="AO727" s="27"/>
      <c r="AP727" s="27"/>
      <c r="AQ727" s="27"/>
      <c r="AR727" s="27"/>
    </row>
    <row r="728" spans="40:44" x14ac:dyDescent="0.25">
      <c r="AN728" s="27"/>
      <c r="AO728" s="27"/>
      <c r="AP728" s="27"/>
      <c r="AQ728" s="27"/>
      <c r="AR728" s="27"/>
    </row>
    <row r="729" spans="40:44" x14ac:dyDescent="0.25">
      <c r="AN729" s="27"/>
      <c r="AO729" s="27"/>
      <c r="AP729" s="27"/>
      <c r="AQ729" s="27"/>
      <c r="AR729" s="27"/>
    </row>
    <row r="730" spans="40:44" x14ac:dyDescent="0.25">
      <c r="AN730" s="27"/>
      <c r="AO730" s="27"/>
      <c r="AP730" s="27"/>
      <c r="AQ730" s="27"/>
      <c r="AR730" s="27"/>
    </row>
    <row r="731" spans="40:44" x14ac:dyDescent="0.25">
      <c r="AN731" s="27"/>
      <c r="AO731" s="27"/>
      <c r="AP731" s="27"/>
      <c r="AQ731" s="27"/>
      <c r="AR731" s="27"/>
    </row>
    <row r="732" spans="40:44" x14ac:dyDescent="0.25">
      <c r="AN732" s="27"/>
      <c r="AO732" s="27"/>
      <c r="AP732" s="27"/>
      <c r="AQ732" s="27"/>
      <c r="AR732" s="27"/>
    </row>
    <row r="733" spans="40:44" x14ac:dyDescent="0.25">
      <c r="AN733" s="27"/>
      <c r="AO733" s="27"/>
      <c r="AP733" s="27"/>
      <c r="AQ733" s="27"/>
      <c r="AR733" s="27"/>
    </row>
    <row r="734" spans="40:44" x14ac:dyDescent="0.25">
      <c r="AN734" s="27"/>
      <c r="AO734" s="27"/>
      <c r="AP734" s="27"/>
      <c r="AQ734" s="27"/>
      <c r="AR734" s="27"/>
    </row>
    <row r="735" spans="40:44" x14ac:dyDescent="0.25">
      <c r="AN735" s="27"/>
      <c r="AO735" s="27"/>
      <c r="AP735" s="27"/>
      <c r="AQ735" s="27"/>
      <c r="AR735" s="27"/>
    </row>
    <row r="736" spans="40:44" x14ac:dyDescent="0.25">
      <c r="AN736" s="27"/>
      <c r="AO736" s="27"/>
      <c r="AP736" s="27"/>
      <c r="AQ736" s="27"/>
      <c r="AR736" s="27"/>
    </row>
    <row r="737" spans="40:44" x14ac:dyDescent="0.25">
      <c r="AN737" s="27"/>
      <c r="AO737" s="27"/>
      <c r="AP737" s="27"/>
      <c r="AQ737" s="27"/>
      <c r="AR737" s="27"/>
    </row>
    <row r="738" spans="40:44" x14ac:dyDescent="0.25">
      <c r="AN738" s="27"/>
      <c r="AO738" s="27"/>
      <c r="AP738" s="27"/>
      <c r="AQ738" s="27"/>
      <c r="AR738" s="27"/>
    </row>
    <row r="739" spans="40:44" x14ac:dyDescent="0.25">
      <c r="AN739" s="27"/>
      <c r="AO739" s="27"/>
      <c r="AP739" s="27"/>
      <c r="AQ739" s="27"/>
      <c r="AR739" s="27"/>
    </row>
    <row r="740" spans="40:44" x14ac:dyDescent="0.25">
      <c r="AN740" s="27"/>
      <c r="AO740" s="27"/>
      <c r="AP740" s="27"/>
      <c r="AQ740" s="27"/>
      <c r="AR740" s="27"/>
    </row>
    <row r="741" spans="40:44" x14ac:dyDescent="0.25">
      <c r="AN741" s="27"/>
      <c r="AO741" s="27"/>
      <c r="AP741" s="27"/>
      <c r="AQ741" s="27"/>
      <c r="AR741" s="27"/>
    </row>
    <row r="742" spans="40:44" x14ac:dyDescent="0.25">
      <c r="AN742" s="27"/>
      <c r="AO742" s="27"/>
      <c r="AP742" s="27"/>
      <c r="AQ742" s="27"/>
      <c r="AR742" s="27"/>
    </row>
    <row r="743" spans="40:44" x14ac:dyDescent="0.25">
      <c r="AN743" s="27"/>
      <c r="AO743" s="27"/>
      <c r="AP743" s="27"/>
      <c r="AQ743" s="27"/>
      <c r="AR743" s="27"/>
    </row>
    <row r="744" spans="40:44" x14ac:dyDescent="0.25">
      <c r="AN744" s="27"/>
      <c r="AO744" s="27"/>
      <c r="AP744" s="27"/>
      <c r="AQ744" s="27"/>
      <c r="AR744" s="27"/>
    </row>
    <row r="745" spans="40:44" x14ac:dyDescent="0.25">
      <c r="AN745" s="27"/>
      <c r="AO745" s="27"/>
      <c r="AP745" s="27"/>
      <c r="AQ745" s="27"/>
      <c r="AR745" s="27"/>
    </row>
    <row r="746" spans="40:44" x14ac:dyDescent="0.25">
      <c r="AN746" s="27"/>
      <c r="AO746" s="27"/>
      <c r="AP746" s="27"/>
      <c r="AQ746" s="27"/>
      <c r="AR746" s="27"/>
    </row>
    <row r="747" spans="40:44" x14ac:dyDescent="0.25">
      <c r="AN747" s="27"/>
      <c r="AO747" s="27"/>
      <c r="AP747" s="27"/>
      <c r="AQ747" s="27"/>
      <c r="AR747" s="27"/>
    </row>
    <row r="748" spans="40:44" x14ac:dyDescent="0.25">
      <c r="AN748" s="27"/>
      <c r="AO748" s="27"/>
      <c r="AP748" s="27"/>
      <c r="AQ748" s="27"/>
      <c r="AR748" s="27"/>
    </row>
    <row r="749" spans="40:44" x14ac:dyDescent="0.25">
      <c r="AN749" s="27"/>
      <c r="AO749" s="27"/>
      <c r="AP749" s="27"/>
      <c r="AQ749" s="27"/>
      <c r="AR749" s="27"/>
    </row>
    <row r="750" spans="40:44" x14ac:dyDescent="0.25">
      <c r="AN750" s="27"/>
      <c r="AO750" s="27"/>
      <c r="AP750" s="27"/>
      <c r="AQ750" s="27"/>
      <c r="AR750" s="27"/>
    </row>
    <row r="751" spans="40:44" x14ac:dyDescent="0.25">
      <c r="AN751" s="27"/>
      <c r="AO751" s="27"/>
      <c r="AP751" s="27"/>
      <c r="AQ751" s="27"/>
      <c r="AR751" s="27"/>
    </row>
    <row r="752" spans="40:44" x14ac:dyDescent="0.25">
      <c r="AN752" s="27"/>
      <c r="AO752" s="27"/>
      <c r="AP752" s="27"/>
      <c r="AQ752" s="27"/>
      <c r="AR752" s="27"/>
    </row>
    <row r="753" spans="40:44" x14ac:dyDescent="0.25">
      <c r="AN753" s="27"/>
      <c r="AO753" s="27"/>
      <c r="AP753" s="27"/>
      <c r="AQ753" s="27"/>
      <c r="AR753" s="27"/>
    </row>
    <row r="754" spans="40:44" x14ac:dyDescent="0.25">
      <c r="AN754" s="27"/>
      <c r="AO754" s="27"/>
      <c r="AP754" s="27"/>
      <c r="AQ754" s="27"/>
      <c r="AR754" s="27"/>
    </row>
    <row r="755" spans="40:44" x14ac:dyDescent="0.25">
      <c r="AN755" s="27"/>
      <c r="AO755" s="27"/>
      <c r="AP755" s="27"/>
      <c r="AQ755" s="27"/>
      <c r="AR755" s="27"/>
    </row>
    <row r="756" spans="40:44" x14ac:dyDescent="0.25">
      <c r="AN756" s="27"/>
      <c r="AO756" s="27"/>
      <c r="AP756" s="27"/>
      <c r="AQ756" s="27"/>
      <c r="AR756" s="27"/>
    </row>
    <row r="757" spans="40:44" x14ac:dyDescent="0.25">
      <c r="AN757" s="27"/>
      <c r="AO757" s="27"/>
      <c r="AP757" s="27"/>
      <c r="AQ757" s="27"/>
      <c r="AR757" s="27"/>
    </row>
    <row r="758" spans="40:44" x14ac:dyDescent="0.25">
      <c r="AN758" s="27"/>
      <c r="AO758" s="27"/>
      <c r="AP758" s="27"/>
      <c r="AQ758" s="27"/>
      <c r="AR758" s="27"/>
    </row>
    <row r="759" spans="40:44" x14ac:dyDescent="0.25">
      <c r="AN759" s="27"/>
      <c r="AO759" s="27"/>
      <c r="AP759" s="27"/>
      <c r="AQ759" s="27"/>
      <c r="AR759" s="27"/>
    </row>
    <row r="760" spans="40:44" x14ac:dyDescent="0.25">
      <c r="AN760" s="27"/>
      <c r="AO760" s="27"/>
      <c r="AP760" s="27"/>
      <c r="AQ760" s="27"/>
      <c r="AR760" s="27"/>
    </row>
    <row r="761" spans="40:44" x14ac:dyDescent="0.25">
      <c r="AN761" s="27"/>
      <c r="AO761" s="27"/>
      <c r="AP761" s="27"/>
      <c r="AQ761" s="27"/>
      <c r="AR761" s="27"/>
    </row>
    <row r="762" spans="40:44" x14ac:dyDescent="0.25">
      <c r="AN762" s="27"/>
      <c r="AO762" s="27"/>
      <c r="AP762" s="27"/>
      <c r="AQ762" s="27"/>
      <c r="AR762" s="27"/>
    </row>
    <row r="763" spans="40:44" x14ac:dyDescent="0.25">
      <c r="AN763" s="27"/>
      <c r="AO763" s="27"/>
      <c r="AP763" s="27"/>
      <c r="AQ763" s="27"/>
      <c r="AR763" s="27"/>
    </row>
    <row r="764" spans="40:44" x14ac:dyDescent="0.25">
      <c r="AN764" s="27"/>
      <c r="AO764" s="27"/>
      <c r="AP764" s="27"/>
      <c r="AQ764" s="27"/>
      <c r="AR764" s="27"/>
    </row>
    <row r="765" spans="40:44" x14ac:dyDescent="0.25">
      <c r="AN765" s="27"/>
      <c r="AO765" s="27"/>
      <c r="AP765" s="27"/>
      <c r="AQ765" s="27"/>
      <c r="AR765" s="27"/>
    </row>
    <row r="766" spans="40:44" x14ac:dyDescent="0.25">
      <c r="AN766" s="27"/>
      <c r="AO766" s="27"/>
      <c r="AP766" s="27"/>
      <c r="AQ766" s="27"/>
      <c r="AR766" s="27"/>
    </row>
    <row r="767" spans="40:44" x14ac:dyDescent="0.25">
      <c r="AN767" s="27"/>
      <c r="AO767" s="27"/>
      <c r="AP767" s="27"/>
      <c r="AQ767" s="27"/>
      <c r="AR767" s="27"/>
    </row>
    <row r="768" spans="40:44" x14ac:dyDescent="0.25">
      <c r="AN768" s="27"/>
      <c r="AO768" s="27"/>
      <c r="AP768" s="27"/>
      <c r="AQ768" s="27"/>
      <c r="AR768" s="27"/>
    </row>
    <row r="769" spans="40:44" x14ac:dyDescent="0.25">
      <c r="AN769" s="27"/>
      <c r="AO769" s="27"/>
      <c r="AP769" s="27"/>
      <c r="AQ769" s="27"/>
      <c r="AR769" s="27"/>
    </row>
    <row r="770" spans="40:44" x14ac:dyDescent="0.25">
      <c r="AN770" s="27"/>
      <c r="AO770" s="27"/>
      <c r="AP770" s="27"/>
      <c r="AQ770" s="27"/>
      <c r="AR770" s="27"/>
    </row>
    <row r="771" spans="40:44" x14ac:dyDescent="0.25">
      <c r="AN771" s="27"/>
      <c r="AO771" s="27"/>
      <c r="AP771" s="27"/>
      <c r="AQ771" s="27"/>
      <c r="AR771" s="27"/>
    </row>
    <row r="772" spans="40:44" x14ac:dyDescent="0.25">
      <c r="AN772" s="27"/>
      <c r="AO772" s="27"/>
      <c r="AP772" s="27"/>
      <c r="AQ772" s="27"/>
      <c r="AR772" s="27"/>
    </row>
    <row r="773" spans="40:44" x14ac:dyDescent="0.25">
      <c r="AN773" s="27"/>
      <c r="AO773" s="27"/>
      <c r="AP773" s="27"/>
      <c r="AQ773" s="27"/>
      <c r="AR773" s="27"/>
    </row>
    <row r="774" spans="40:44" x14ac:dyDescent="0.25">
      <c r="AN774" s="27"/>
      <c r="AO774" s="27"/>
      <c r="AP774" s="27"/>
      <c r="AQ774" s="27"/>
      <c r="AR774" s="27"/>
    </row>
    <row r="775" spans="40:44" x14ac:dyDescent="0.25">
      <c r="AN775" s="27"/>
      <c r="AO775" s="27"/>
      <c r="AP775" s="27"/>
      <c r="AQ775" s="27"/>
      <c r="AR775" s="27"/>
    </row>
    <row r="776" spans="40:44" x14ac:dyDescent="0.25">
      <c r="AN776" s="27"/>
      <c r="AO776" s="27"/>
      <c r="AP776" s="27"/>
      <c r="AQ776" s="27"/>
      <c r="AR776" s="27"/>
    </row>
    <row r="777" spans="40:44" x14ac:dyDescent="0.25">
      <c r="AN777" s="27"/>
      <c r="AO777" s="27"/>
      <c r="AP777" s="27"/>
      <c r="AQ777" s="27"/>
      <c r="AR777" s="27"/>
    </row>
    <row r="778" spans="40:44" x14ac:dyDescent="0.25">
      <c r="AN778" s="27"/>
      <c r="AO778" s="27"/>
      <c r="AP778" s="27"/>
      <c r="AQ778" s="27"/>
      <c r="AR778" s="27"/>
    </row>
    <row r="779" spans="40:44" x14ac:dyDescent="0.25">
      <c r="AN779" s="27"/>
      <c r="AO779" s="27"/>
      <c r="AP779" s="27"/>
      <c r="AQ779" s="27"/>
      <c r="AR779" s="27"/>
    </row>
    <row r="780" spans="40:44" x14ac:dyDescent="0.25">
      <c r="AN780" s="27"/>
      <c r="AO780" s="27"/>
      <c r="AP780" s="27"/>
      <c r="AQ780" s="27"/>
      <c r="AR780" s="27"/>
    </row>
    <row r="781" spans="40:44" x14ac:dyDescent="0.25">
      <c r="AN781" s="27"/>
      <c r="AO781" s="27"/>
      <c r="AP781" s="27"/>
      <c r="AQ781" s="27"/>
      <c r="AR781" s="27"/>
    </row>
    <row r="782" spans="40:44" x14ac:dyDescent="0.25">
      <c r="AN782" s="27"/>
      <c r="AO782" s="27"/>
      <c r="AP782" s="27"/>
      <c r="AQ782" s="27"/>
      <c r="AR782" s="27"/>
    </row>
    <row r="783" spans="40:44" x14ac:dyDescent="0.25">
      <c r="AN783" s="27"/>
      <c r="AO783" s="27"/>
      <c r="AP783" s="27"/>
      <c r="AQ783" s="27"/>
      <c r="AR783" s="27"/>
    </row>
    <row r="784" spans="40:44" x14ac:dyDescent="0.25">
      <c r="AN784" s="27"/>
      <c r="AO784" s="27"/>
      <c r="AP784" s="27"/>
      <c r="AQ784" s="27"/>
      <c r="AR784" s="27"/>
    </row>
    <row r="785" spans="40:44" x14ac:dyDescent="0.25">
      <c r="AN785" s="27"/>
      <c r="AO785" s="27"/>
      <c r="AP785" s="27"/>
      <c r="AQ785" s="27"/>
      <c r="AR785" s="27"/>
    </row>
    <row r="786" spans="40:44" x14ac:dyDescent="0.25">
      <c r="AN786" s="27"/>
      <c r="AO786" s="27"/>
      <c r="AP786" s="27"/>
      <c r="AQ786" s="27"/>
      <c r="AR786" s="27"/>
    </row>
    <row r="787" spans="40:44" x14ac:dyDescent="0.25">
      <c r="AN787" s="27"/>
      <c r="AO787" s="27"/>
      <c r="AP787" s="27"/>
      <c r="AQ787" s="27"/>
      <c r="AR787" s="27"/>
    </row>
    <row r="788" spans="40:44" x14ac:dyDescent="0.25">
      <c r="AN788" s="27"/>
      <c r="AO788" s="27"/>
      <c r="AP788" s="27"/>
      <c r="AQ788" s="27"/>
      <c r="AR788" s="27"/>
    </row>
    <row r="789" spans="40:44" x14ac:dyDescent="0.25">
      <c r="AN789" s="27"/>
      <c r="AO789" s="27"/>
      <c r="AP789" s="27"/>
      <c r="AQ789" s="27"/>
      <c r="AR789" s="27"/>
    </row>
    <row r="790" spans="40:44" x14ac:dyDescent="0.25">
      <c r="AN790" s="27"/>
      <c r="AO790" s="27"/>
      <c r="AP790" s="27"/>
      <c r="AQ790" s="27"/>
      <c r="AR790" s="27"/>
    </row>
    <row r="791" spans="40:44" x14ac:dyDescent="0.25">
      <c r="AN791" s="27"/>
      <c r="AO791" s="27"/>
      <c r="AP791" s="27"/>
      <c r="AQ791" s="27"/>
      <c r="AR791" s="27"/>
    </row>
    <row r="792" spans="40:44" x14ac:dyDescent="0.25">
      <c r="AN792" s="27"/>
      <c r="AO792" s="27"/>
      <c r="AP792" s="27"/>
      <c r="AQ792" s="27"/>
      <c r="AR792" s="27"/>
    </row>
    <row r="793" spans="40:44" x14ac:dyDescent="0.25">
      <c r="AN793" s="27"/>
      <c r="AO793" s="27"/>
      <c r="AP793" s="27"/>
      <c r="AQ793" s="27"/>
      <c r="AR793" s="27"/>
    </row>
    <row r="794" spans="40:44" x14ac:dyDescent="0.25">
      <c r="AN794" s="27"/>
      <c r="AO794" s="27"/>
      <c r="AP794" s="27"/>
      <c r="AQ794" s="27"/>
      <c r="AR794" s="27"/>
    </row>
    <row r="795" spans="40:44" x14ac:dyDescent="0.25">
      <c r="AN795" s="27"/>
      <c r="AO795" s="27"/>
      <c r="AP795" s="27"/>
      <c r="AQ795" s="27"/>
      <c r="AR795" s="27"/>
    </row>
    <row r="796" spans="40:44" x14ac:dyDescent="0.25">
      <c r="AN796" s="27"/>
      <c r="AO796" s="27"/>
      <c r="AP796" s="27"/>
      <c r="AQ796" s="27"/>
      <c r="AR796" s="27"/>
    </row>
    <row r="797" spans="40:44" x14ac:dyDescent="0.25">
      <c r="AN797" s="27"/>
      <c r="AO797" s="27"/>
      <c r="AP797" s="27"/>
      <c r="AQ797" s="27"/>
      <c r="AR797" s="27"/>
    </row>
    <row r="798" spans="40:44" x14ac:dyDescent="0.25">
      <c r="AN798" s="27"/>
      <c r="AO798" s="27"/>
      <c r="AP798" s="27"/>
      <c r="AQ798" s="27"/>
      <c r="AR798" s="27"/>
    </row>
    <row r="799" spans="40:44" x14ac:dyDescent="0.25">
      <c r="AN799" s="27"/>
      <c r="AO799" s="27"/>
      <c r="AP799" s="27"/>
      <c r="AQ799" s="27"/>
      <c r="AR799" s="27"/>
    </row>
    <row r="800" spans="40:44" x14ac:dyDescent="0.25">
      <c r="AN800" s="27"/>
      <c r="AO800" s="27"/>
      <c r="AP800" s="27"/>
      <c r="AQ800" s="27"/>
      <c r="AR800" s="27"/>
    </row>
    <row r="801" spans="40:44" x14ac:dyDescent="0.25">
      <c r="AN801" s="27"/>
      <c r="AO801" s="27"/>
      <c r="AP801" s="27"/>
      <c r="AQ801" s="27"/>
      <c r="AR801" s="27"/>
    </row>
    <row r="802" spans="40:44" x14ac:dyDescent="0.25">
      <c r="AN802" s="27"/>
      <c r="AO802" s="27"/>
      <c r="AP802" s="27"/>
      <c r="AQ802" s="27"/>
      <c r="AR802" s="27"/>
    </row>
    <row r="803" spans="40:44" x14ac:dyDescent="0.25">
      <c r="AN803" s="27"/>
      <c r="AO803" s="27"/>
      <c r="AP803" s="27"/>
      <c r="AQ803" s="27"/>
      <c r="AR803" s="27"/>
    </row>
    <row r="804" spans="40:44" x14ac:dyDescent="0.25">
      <c r="AN804" s="27"/>
      <c r="AO804" s="27"/>
      <c r="AP804" s="27"/>
      <c r="AQ804" s="27"/>
      <c r="AR804" s="27"/>
    </row>
    <row r="805" spans="40:44" x14ac:dyDescent="0.25">
      <c r="AN805" s="27"/>
      <c r="AO805" s="27"/>
      <c r="AP805" s="27"/>
      <c r="AQ805" s="27"/>
      <c r="AR805" s="27"/>
    </row>
    <row r="806" spans="40:44" x14ac:dyDescent="0.25">
      <c r="AN806" s="27"/>
      <c r="AO806" s="27"/>
      <c r="AP806" s="27"/>
      <c r="AQ806" s="27"/>
      <c r="AR806" s="27"/>
    </row>
    <row r="807" spans="40:44" x14ac:dyDescent="0.25">
      <c r="AN807" s="27"/>
      <c r="AO807" s="27"/>
      <c r="AP807" s="27"/>
      <c r="AQ807" s="27"/>
      <c r="AR807" s="27"/>
    </row>
    <row r="808" spans="40:44" x14ac:dyDescent="0.25">
      <c r="AN808" s="27"/>
      <c r="AO808" s="27"/>
      <c r="AP808" s="27"/>
      <c r="AQ808" s="27"/>
      <c r="AR808" s="27"/>
    </row>
    <row r="809" spans="40:44" x14ac:dyDescent="0.25">
      <c r="AN809" s="27"/>
      <c r="AO809" s="27"/>
      <c r="AP809" s="27"/>
      <c r="AQ809" s="27"/>
      <c r="AR809" s="27"/>
    </row>
    <row r="810" spans="40:44" x14ac:dyDescent="0.25">
      <c r="AN810" s="27"/>
      <c r="AO810" s="27"/>
      <c r="AP810" s="27"/>
      <c r="AQ810" s="27"/>
      <c r="AR810" s="27"/>
    </row>
    <row r="811" spans="40:44" x14ac:dyDescent="0.25">
      <c r="AN811" s="27"/>
      <c r="AO811" s="27"/>
      <c r="AP811" s="27"/>
      <c r="AQ811" s="27"/>
      <c r="AR811" s="27"/>
    </row>
    <row r="812" spans="40:44" x14ac:dyDescent="0.25">
      <c r="AN812" s="27"/>
      <c r="AO812" s="27"/>
      <c r="AP812" s="27"/>
      <c r="AQ812" s="27"/>
      <c r="AR812" s="27"/>
    </row>
    <row r="813" spans="40:44" x14ac:dyDescent="0.25">
      <c r="AN813" s="27"/>
      <c r="AO813" s="27"/>
      <c r="AP813" s="27"/>
      <c r="AQ813" s="27"/>
      <c r="AR813" s="27"/>
    </row>
    <row r="814" spans="40:44" x14ac:dyDescent="0.25">
      <c r="AN814" s="27"/>
      <c r="AO814" s="27"/>
      <c r="AP814" s="27"/>
      <c r="AQ814" s="27"/>
      <c r="AR814" s="27"/>
    </row>
    <row r="815" spans="40:44" x14ac:dyDescent="0.25">
      <c r="AN815" s="27"/>
      <c r="AO815" s="27"/>
      <c r="AP815" s="27"/>
      <c r="AQ815" s="27"/>
      <c r="AR815" s="27"/>
    </row>
    <row r="816" spans="40:44" x14ac:dyDescent="0.25">
      <c r="AN816" s="27"/>
      <c r="AO816" s="27"/>
      <c r="AP816" s="27"/>
      <c r="AQ816" s="27"/>
      <c r="AR816" s="27"/>
    </row>
    <row r="817" spans="40:44" x14ac:dyDescent="0.25">
      <c r="AN817" s="27"/>
      <c r="AO817" s="27"/>
      <c r="AP817" s="27"/>
      <c r="AQ817" s="27"/>
      <c r="AR817" s="27"/>
    </row>
    <row r="818" spans="40:44" x14ac:dyDescent="0.25">
      <c r="AN818" s="27"/>
      <c r="AO818" s="27"/>
      <c r="AP818" s="27"/>
      <c r="AQ818" s="27"/>
      <c r="AR818" s="27"/>
    </row>
    <row r="819" spans="40:44" x14ac:dyDescent="0.25">
      <c r="AN819" s="27"/>
      <c r="AO819" s="27"/>
      <c r="AP819" s="27"/>
      <c r="AQ819" s="27"/>
      <c r="AR819" s="27"/>
    </row>
    <row r="820" spans="40:44" x14ac:dyDescent="0.25">
      <c r="AN820" s="27"/>
      <c r="AO820" s="27"/>
      <c r="AP820" s="27"/>
      <c r="AQ820" s="27"/>
      <c r="AR820" s="27"/>
    </row>
    <row r="821" spans="40:44" x14ac:dyDescent="0.25">
      <c r="AN821" s="27"/>
      <c r="AO821" s="27"/>
      <c r="AP821" s="27"/>
      <c r="AQ821" s="27"/>
      <c r="AR821" s="27"/>
    </row>
    <row r="822" spans="40:44" x14ac:dyDescent="0.25">
      <c r="AN822" s="27"/>
      <c r="AO822" s="27"/>
      <c r="AP822" s="27"/>
      <c r="AQ822" s="27"/>
      <c r="AR822" s="27"/>
    </row>
    <row r="823" spans="40:44" x14ac:dyDescent="0.25">
      <c r="AN823" s="27"/>
      <c r="AO823" s="27"/>
      <c r="AP823" s="27"/>
      <c r="AQ823" s="27"/>
      <c r="AR823" s="27"/>
    </row>
    <row r="824" spans="40:44" x14ac:dyDescent="0.25">
      <c r="AN824" s="27"/>
      <c r="AO824" s="27"/>
      <c r="AP824" s="27"/>
      <c r="AQ824" s="27"/>
      <c r="AR824" s="27"/>
    </row>
    <row r="825" spans="40:44" x14ac:dyDescent="0.25">
      <c r="AN825" s="27"/>
      <c r="AO825" s="27"/>
      <c r="AP825" s="27"/>
      <c r="AQ825" s="27"/>
      <c r="AR825" s="27"/>
    </row>
    <row r="826" spans="40:44" x14ac:dyDescent="0.25">
      <c r="AN826" s="27"/>
      <c r="AO826" s="27"/>
      <c r="AP826" s="27"/>
      <c r="AQ826" s="27"/>
      <c r="AR826" s="27"/>
    </row>
    <row r="827" spans="40:44" x14ac:dyDescent="0.25">
      <c r="AN827" s="27"/>
      <c r="AO827" s="27"/>
      <c r="AP827" s="27"/>
      <c r="AQ827" s="27"/>
      <c r="AR827" s="27"/>
    </row>
    <row r="828" spans="40:44" x14ac:dyDescent="0.25">
      <c r="AN828" s="27"/>
      <c r="AO828" s="27"/>
      <c r="AP828" s="27"/>
      <c r="AQ828" s="27"/>
      <c r="AR828" s="27"/>
    </row>
    <row r="829" spans="40:44" x14ac:dyDescent="0.25">
      <c r="AN829" s="27"/>
      <c r="AO829" s="27"/>
      <c r="AP829" s="27"/>
      <c r="AQ829" s="27"/>
      <c r="AR829" s="27"/>
    </row>
    <row r="830" spans="40:44" x14ac:dyDescent="0.25">
      <c r="AN830" s="27"/>
      <c r="AO830" s="27"/>
      <c r="AP830" s="27"/>
      <c r="AQ830" s="27"/>
      <c r="AR830" s="27"/>
    </row>
    <row r="831" spans="40:44" x14ac:dyDescent="0.25">
      <c r="AN831" s="27"/>
      <c r="AO831" s="27"/>
      <c r="AP831" s="27"/>
      <c r="AQ831" s="27"/>
      <c r="AR831" s="27"/>
    </row>
    <row r="832" spans="40:44" x14ac:dyDescent="0.25">
      <c r="AN832" s="27"/>
      <c r="AO832" s="27"/>
      <c r="AP832" s="27"/>
      <c r="AQ832" s="27"/>
      <c r="AR832" s="27"/>
    </row>
    <row r="833" spans="40:44" x14ac:dyDescent="0.25">
      <c r="AN833" s="27"/>
      <c r="AO833" s="27"/>
      <c r="AP833" s="27"/>
      <c r="AQ833" s="27"/>
      <c r="AR833" s="27"/>
    </row>
    <row r="834" spans="40:44" x14ac:dyDescent="0.25">
      <c r="AN834" s="27"/>
      <c r="AO834" s="27"/>
      <c r="AP834" s="27"/>
      <c r="AQ834" s="27"/>
      <c r="AR834" s="27"/>
    </row>
    <row r="835" spans="40:44" x14ac:dyDescent="0.25">
      <c r="AN835" s="27"/>
      <c r="AO835" s="27"/>
      <c r="AP835" s="27"/>
      <c r="AQ835" s="27"/>
      <c r="AR835" s="27"/>
    </row>
    <row r="836" spans="40:44" x14ac:dyDescent="0.25">
      <c r="AN836" s="27"/>
      <c r="AO836" s="27"/>
      <c r="AP836" s="27"/>
      <c r="AQ836" s="27"/>
      <c r="AR836" s="27"/>
    </row>
    <row r="837" spans="40:44" x14ac:dyDescent="0.25">
      <c r="AN837" s="27"/>
      <c r="AO837" s="27"/>
      <c r="AP837" s="27"/>
      <c r="AQ837" s="27"/>
      <c r="AR837" s="27"/>
    </row>
    <row r="838" spans="40:44" x14ac:dyDescent="0.25">
      <c r="AN838" s="27"/>
      <c r="AO838" s="27"/>
      <c r="AP838" s="27"/>
      <c r="AQ838" s="27"/>
      <c r="AR838" s="27"/>
    </row>
    <row r="839" spans="40:44" x14ac:dyDescent="0.25">
      <c r="AN839" s="27"/>
      <c r="AO839" s="27"/>
      <c r="AP839" s="27"/>
      <c r="AQ839" s="27"/>
      <c r="AR839" s="27"/>
    </row>
    <row r="840" spans="40:44" x14ac:dyDescent="0.25">
      <c r="AN840" s="27"/>
      <c r="AO840" s="27"/>
      <c r="AP840" s="27"/>
      <c r="AQ840" s="27"/>
      <c r="AR840" s="27"/>
    </row>
    <row r="841" spans="40:44" x14ac:dyDescent="0.25">
      <c r="AN841" s="27"/>
      <c r="AO841" s="27"/>
      <c r="AP841" s="27"/>
      <c r="AQ841" s="27"/>
      <c r="AR841" s="27"/>
    </row>
    <row r="842" spans="40:44" x14ac:dyDescent="0.25">
      <c r="AN842" s="27"/>
      <c r="AO842" s="27"/>
      <c r="AP842" s="27"/>
      <c r="AQ842" s="27"/>
      <c r="AR842" s="27"/>
    </row>
    <row r="843" spans="40:44" x14ac:dyDescent="0.25">
      <c r="AN843" s="27"/>
      <c r="AO843" s="27"/>
      <c r="AP843" s="27"/>
      <c r="AQ843" s="27"/>
      <c r="AR843" s="27"/>
    </row>
    <row r="844" spans="40:44" x14ac:dyDescent="0.25">
      <c r="AN844" s="27"/>
      <c r="AO844" s="27"/>
      <c r="AP844" s="27"/>
      <c r="AQ844" s="27"/>
      <c r="AR844" s="27"/>
    </row>
    <row r="845" spans="40:44" x14ac:dyDescent="0.25">
      <c r="AN845" s="27"/>
      <c r="AO845" s="27"/>
      <c r="AP845" s="27"/>
      <c r="AQ845" s="27"/>
      <c r="AR845" s="27"/>
    </row>
    <row r="846" spans="40:44" x14ac:dyDescent="0.25">
      <c r="AN846" s="27"/>
      <c r="AO846" s="27"/>
      <c r="AP846" s="27"/>
      <c r="AQ846" s="27"/>
      <c r="AR846" s="27"/>
    </row>
    <row r="847" spans="40:44" x14ac:dyDescent="0.25">
      <c r="AN847" s="27"/>
      <c r="AO847" s="27"/>
      <c r="AP847" s="27"/>
      <c r="AQ847" s="27"/>
      <c r="AR847" s="27"/>
    </row>
    <row r="848" spans="40:44" x14ac:dyDescent="0.25">
      <c r="AN848" s="27"/>
      <c r="AO848" s="27"/>
      <c r="AP848" s="27"/>
      <c r="AQ848" s="27"/>
      <c r="AR848" s="27"/>
    </row>
    <row r="849" spans="40:44" x14ac:dyDescent="0.25">
      <c r="AN849" s="27"/>
      <c r="AO849" s="27"/>
      <c r="AP849" s="27"/>
      <c r="AQ849" s="27"/>
      <c r="AR849" s="27"/>
    </row>
    <row r="850" spans="40:44" x14ac:dyDescent="0.25">
      <c r="AN850" s="27"/>
      <c r="AO850" s="27"/>
      <c r="AP850" s="27"/>
      <c r="AQ850" s="27"/>
      <c r="AR850" s="27"/>
    </row>
    <row r="851" spans="40:44" x14ac:dyDescent="0.25">
      <c r="AN851" s="27"/>
      <c r="AO851" s="27"/>
      <c r="AP851" s="27"/>
      <c r="AQ851" s="27"/>
      <c r="AR851" s="27"/>
    </row>
    <row r="852" spans="40:44" x14ac:dyDescent="0.25">
      <c r="AN852" s="27"/>
      <c r="AO852" s="27"/>
      <c r="AP852" s="27"/>
      <c r="AQ852" s="27"/>
      <c r="AR852" s="27"/>
    </row>
    <row r="853" spans="40:44" x14ac:dyDescent="0.25">
      <c r="AN853" s="27"/>
      <c r="AO853" s="27"/>
      <c r="AP853" s="27"/>
      <c r="AQ853" s="27"/>
      <c r="AR853" s="27"/>
    </row>
    <row r="854" spans="40:44" x14ac:dyDescent="0.25">
      <c r="AN854" s="27"/>
      <c r="AO854" s="27"/>
      <c r="AP854" s="27"/>
      <c r="AQ854" s="27"/>
      <c r="AR854" s="27"/>
    </row>
    <row r="855" spans="40:44" x14ac:dyDescent="0.25">
      <c r="AN855" s="27"/>
      <c r="AO855" s="27"/>
      <c r="AP855" s="27"/>
      <c r="AQ855" s="27"/>
      <c r="AR855" s="27"/>
    </row>
    <row r="856" spans="40:44" x14ac:dyDescent="0.25">
      <c r="AN856" s="27"/>
      <c r="AO856" s="27"/>
      <c r="AP856" s="27"/>
      <c r="AQ856" s="27"/>
      <c r="AR856" s="27"/>
    </row>
    <row r="857" spans="40:44" x14ac:dyDescent="0.25">
      <c r="AN857" s="27"/>
      <c r="AO857" s="27"/>
      <c r="AP857" s="27"/>
      <c r="AQ857" s="27"/>
      <c r="AR857" s="27"/>
    </row>
    <row r="858" spans="40:44" x14ac:dyDescent="0.25">
      <c r="AN858" s="27"/>
      <c r="AO858" s="27"/>
      <c r="AP858" s="27"/>
      <c r="AQ858" s="27"/>
      <c r="AR858" s="27"/>
    </row>
    <row r="859" spans="40:44" x14ac:dyDescent="0.25">
      <c r="AN859" s="27"/>
      <c r="AO859" s="27"/>
      <c r="AP859" s="27"/>
      <c r="AQ859" s="27"/>
      <c r="AR859" s="27"/>
    </row>
    <row r="860" spans="40:44" x14ac:dyDescent="0.25">
      <c r="AN860" s="27"/>
      <c r="AO860" s="27"/>
      <c r="AP860" s="27"/>
      <c r="AQ860" s="27"/>
      <c r="AR860" s="27"/>
    </row>
    <row r="861" spans="40:44" x14ac:dyDescent="0.25">
      <c r="AN861" s="27"/>
      <c r="AO861" s="27"/>
      <c r="AP861" s="27"/>
      <c r="AQ861" s="27"/>
      <c r="AR861" s="27"/>
    </row>
    <row r="862" spans="40:44" x14ac:dyDescent="0.25">
      <c r="AN862" s="27"/>
      <c r="AO862" s="27"/>
      <c r="AP862" s="27"/>
      <c r="AQ862" s="27"/>
      <c r="AR862" s="27"/>
    </row>
    <row r="863" spans="40:44" x14ac:dyDescent="0.25">
      <c r="AN863" s="27"/>
      <c r="AO863" s="27"/>
      <c r="AP863" s="27"/>
      <c r="AQ863" s="27"/>
      <c r="AR863" s="27"/>
    </row>
    <row r="864" spans="40:44" x14ac:dyDescent="0.25">
      <c r="AN864" s="27"/>
      <c r="AO864" s="27"/>
      <c r="AP864" s="27"/>
      <c r="AQ864" s="27"/>
      <c r="AR864" s="27"/>
    </row>
    <row r="865" spans="40:44" x14ac:dyDescent="0.25">
      <c r="AN865" s="27"/>
      <c r="AO865" s="27"/>
      <c r="AP865" s="27"/>
      <c r="AQ865" s="27"/>
      <c r="AR865" s="27"/>
    </row>
    <row r="866" spans="40:44" x14ac:dyDescent="0.25">
      <c r="AN866" s="27"/>
      <c r="AO866" s="27"/>
      <c r="AP866" s="27"/>
      <c r="AQ866" s="27"/>
      <c r="AR866" s="27"/>
    </row>
    <row r="867" spans="40:44" x14ac:dyDescent="0.25">
      <c r="AN867" s="27"/>
      <c r="AO867" s="27"/>
      <c r="AP867" s="27"/>
      <c r="AQ867" s="27"/>
      <c r="AR867" s="27"/>
    </row>
    <row r="868" spans="40:44" x14ac:dyDescent="0.25">
      <c r="AN868" s="27"/>
      <c r="AO868" s="27"/>
      <c r="AP868" s="27"/>
      <c r="AQ868" s="27"/>
      <c r="AR868" s="27"/>
    </row>
    <row r="869" spans="40:44" x14ac:dyDescent="0.25">
      <c r="AN869" s="27"/>
      <c r="AO869" s="27"/>
      <c r="AP869" s="27"/>
      <c r="AQ869" s="27"/>
      <c r="AR869" s="27"/>
    </row>
    <row r="870" spans="40:44" x14ac:dyDescent="0.25">
      <c r="AN870" s="27"/>
      <c r="AO870" s="27"/>
      <c r="AP870" s="27"/>
      <c r="AQ870" s="27"/>
      <c r="AR870" s="27"/>
    </row>
    <row r="871" spans="40:44" x14ac:dyDescent="0.25">
      <c r="AN871" s="27"/>
      <c r="AO871" s="27"/>
      <c r="AP871" s="27"/>
      <c r="AQ871" s="27"/>
      <c r="AR871" s="27"/>
    </row>
    <row r="872" spans="40:44" x14ac:dyDescent="0.25">
      <c r="AN872" s="27"/>
      <c r="AO872" s="27"/>
      <c r="AP872" s="27"/>
      <c r="AQ872" s="27"/>
      <c r="AR872" s="27"/>
    </row>
    <row r="873" spans="40:44" x14ac:dyDescent="0.25">
      <c r="AN873" s="27"/>
      <c r="AO873" s="27"/>
      <c r="AP873" s="27"/>
      <c r="AQ873" s="27"/>
      <c r="AR873" s="27"/>
    </row>
    <row r="874" spans="40:44" x14ac:dyDescent="0.25">
      <c r="AN874" s="27"/>
      <c r="AO874" s="27"/>
      <c r="AP874" s="27"/>
      <c r="AQ874" s="27"/>
      <c r="AR874" s="27"/>
    </row>
    <row r="875" spans="40:44" x14ac:dyDescent="0.25">
      <c r="AN875" s="27"/>
      <c r="AO875" s="27"/>
      <c r="AP875" s="27"/>
      <c r="AQ875" s="27"/>
      <c r="AR875" s="27"/>
    </row>
    <row r="876" spans="40:44" x14ac:dyDescent="0.25">
      <c r="AN876" s="27"/>
      <c r="AO876" s="27"/>
      <c r="AP876" s="27"/>
      <c r="AQ876" s="27"/>
      <c r="AR876" s="27"/>
    </row>
    <row r="877" spans="40:44" x14ac:dyDescent="0.25">
      <c r="AN877" s="27"/>
      <c r="AO877" s="27"/>
      <c r="AP877" s="27"/>
      <c r="AQ877" s="27"/>
      <c r="AR877" s="27"/>
    </row>
    <row r="878" spans="40:44" x14ac:dyDescent="0.25">
      <c r="AN878" s="27"/>
      <c r="AO878" s="27"/>
      <c r="AP878" s="27"/>
      <c r="AQ878" s="27"/>
      <c r="AR878" s="27"/>
    </row>
    <row r="879" spans="40:44" x14ac:dyDescent="0.25">
      <c r="AN879" s="27"/>
      <c r="AO879" s="27"/>
      <c r="AP879" s="27"/>
      <c r="AQ879" s="27"/>
      <c r="AR879" s="27"/>
    </row>
    <row r="880" spans="40:44" x14ac:dyDescent="0.25">
      <c r="AN880" s="27"/>
      <c r="AO880" s="27"/>
      <c r="AP880" s="27"/>
      <c r="AQ880" s="27"/>
      <c r="AR880" s="27"/>
    </row>
    <row r="881" spans="40:44" x14ac:dyDescent="0.25">
      <c r="AN881" s="27"/>
      <c r="AO881" s="27"/>
      <c r="AP881" s="27"/>
      <c r="AQ881" s="27"/>
      <c r="AR881" s="27"/>
    </row>
    <row r="882" spans="40:44" x14ac:dyDescent="0.25">
      <c r="AN882" s="27"/>
      <c r="AO882" s="27"/>
      <c r="AP882" s="27"/>
      <c r="AQ882" s="27"/>
      <c r="AR882" s="27"/>
    </row>
    <row r="883" spans="40:44" x14ac:dyDescent="0.25">
      <c r="AN883" s="27"/>
      <c r="AO883" s="27"/>
      <c r="AP883" s="27"/>
      <c r="AQ883" s="27"/>
      <c r="AR883" s="27"/>
    </row>
    <row r="884" spans="40:44" x14ac:dyDescent="0.25">
      <c r="AN884" s="27"/>
      <c r="AO884" s="27"/>
      <c r="AP884" s="27"/>
      <c r="AQ884" s="27"/>
      <c r="AR884" s="27"/>
    </row>
    <row r="885" spans="40:44" x14ac:dyDescent="0.25">
      <c r="AN885" s="27"/>
      <c r="AO885" s="27"/>
      <c r="AP885" s="27"/>
      <c r="AQ885" s="27"/>
      <c r="AR885" s="27"/>
    </row>
    <row r="886" spans="40:44" x14ac:dyDescent="0.25">
      <c r="AN886" s="27"/>
      <c r="AO886" s="27"/>
      <c r="AP886" s="27"/>
      <c r="AQ886" s="27"/>
      <c r="AR886" s="27"/>
    </row>
    <row r="887" spans="40:44" x14ac:dyDescent="0.25">
      <c r="AN887" s="27"/>
      <c r="AO887" s="27"/>
      <c r="AP887" s="27"/>
      <c r="AQ887" s="27"/>
      <c r="AR887" s="27"/>
    </row>
    <row r="888" spans="40:44" x14ac:dyDescent="0.25">
      <c r="AN888" s="27"/>
      <c r="AO888" s="27"/>
      <c r="AP888" s="27"/>
      <c r="AQ888" s="27"/>
      <c r="AR888" s="27"/>
    </row>
    <row r="889" spans="40:44" x14ac:dyDescent="0.25">
      <c r="AN889" s="27"/>
      <c r="AO889" s="27"/>
      <c r="AP889" s="27"/>
      <c r="AQ889" s="27"/>
      <c r="AR889" s="27"/>
    </row>
    <row r="890" spans="40:44" x14ac:dyDescent="0.25">
      <c r="AN890" s="27"/>
      <c r="AO890" s="27"/>
      <c r="AP890" s="27"/>
      <c r="AQ890" s="27"/>
      <c r="AR890" s="27"/>
    </row>
    <row r="891" spans="40:44" x14ac:dyDescent="0.25">
      <c r="AN891" s="27"/>
      <c r="AO891" s="27"/>
      <c r="AP891" s="27"/>
      <c r="AQ891" s="27"/>
      <c r="AR891" s="27"/>
    </row>
    <row r="892" spans="40:44" x14ac:dyDescent="0.25">
      <c r="AN892" s="27"/>
      <c r="AO892" s="27"/>
      <c r="AP892" s="27"/>
      <c r="AQ892" s="27"/>
      <c r="AR892" s="27"/>
    </row>
    <row r="893" spans="40:44" x14ac:dyDescent="0.25">
      <c r="AN893" s="27"/>
      <c r="AO893" s="27"/>
      <c r="AP893" s="27"/>
      <c r="AQ893" s="27"/>
      <c r="AR893" s="27"/>
    </row>
    <row r="894" spans="40:44" x14ac:dyDescent="0.25">
      <c r="AN894" s="27"/>
      <c r="AO894" s="27"/>
      <c r="AP894" s="27"/>
      <c r="AQ894" s="27"/>
      <c r="AR894" s="27"/>
    </row>
    <row r="895" spans="40:44" x14ac:dyDescent="0.25">
      <c r="AN895" s="27"/>
      <c r="AO895" s="27"/>
      <c r="AP895" s="27"/>
      <c r="AQ895" s="27"/>
      <c r="AR895" s="27"/>
    </row>
    <row r="896" spans="40:44" x14ac:dyDescent="0.25">
      <c r="AN896" s="27"/>
      <c r="AO896" s="27"/>
      <c r="AP896" s="27"/>
      <c r="AQ896" s="27"/>
      <c r="AR896" s="27"/>
    </row>
    <row r="897" spans="40:44" x14ac:dyDescent="0.25">
      <c r="AN897" s="27"/>
      <c r="AO897" s="27"/>
      <c r="AP897" s="27"/>
      <c r="AQ897" s="27"/>
      <c r="AR897" s="27"/>
    </row>
    <row r="898" spans="40:44" x14ac:dyDescent="0.25">
      <c r="AN898" s="27"/>
      <c r="AO898" s="27"/>
      <c r="AP898" s="27"/>
      <c r="AQ898" s="27"/>
      <c r="AR898" s="27"/>
    </row>
    <row r="899" spans="40:44" x14ac:dyDescent="0.25">
      <c r="AN899" s="27"/>
      <c r="AO899" s="27"/>
      <c r="AP899" s="27"/>
      <c r="AQ899" s="27"/>
      <c r="AR899" s="27"/>
    </row>
    <row r="900" spans="40:44" x14ac:dyDescent="0.25">
      <c r="AN900" s="27"/>
      <c r="AO900" s="27"/>
      <c r="AP900" s="27"/>
      <c r="AQ900" s="27"/>
      <c r="AR900" s="27"/>
    </row>
    <row r="901" spans="40:44" x14ac:dyDescent="0.25">
      <c r="AN901" s="27"/>
      <c r="AO901" s="27"/>
      <c r="AP901" s="27"/>
      <c r="AQ901" s="27"/>
      <c r="AR901" s="27"/>
    </row>
    <row r="902" spans="40:44" x14ac:dyDescent="0.25">
      <c r="AN902" s="27"/>
      <c r="AO902" s="27"/>
      <c r="AP902" s="27"/>
      <c r="AQ902" s="27"/>
      <c r="AR902" s="27"/>
    </row>
    <row r="903" spans="40:44" x14ac:dyDescent="0.25">
      <c r="AN903" s="27"/>
      <c r="AO903" s="27"/>
      <c r="AP903" s="27"/>
      <c r="AQ903" s="27"/>
      <c r="AR903" s="27"/>
    </row>
    <row r="904" spans="40:44" x14ac:dyDescent="0.25">
      <c r="AN904" s="27"/>
      <c r="AO904" s="27"/>
      <c r="AP904" s="27"/>
      <c r="AQ904" s="27"/>
      <c r="AR904" s="27"/>
    </row>
    <row r="905" spans="40:44" x14ac:dyDescent="0.25">
      <c r="AN905" s="27"/>
      <c r="AO905" s="27"/>
      <c r="AP905" s="27"/>
      <c r="AQ905" s="27"/>
      <c r="AR905" s="27"/>
    </row>
    <row r="906" spans="40:44" x14ac:dyDescent="0.25">
      <c r="AN906" s="27"/>
      <c r="AO906" s="27"/>
      <c r="AP906" s="27"/>
      <c r="AQ906" s="27"/>
      <c r="AR906" s="27"/>
    </row>
    <row r="907" spans="40:44" x14ac:dyDescent="0.25">
      <c r="AN907" s="27"/>
      <c r="AO907" s="27"/>
      <c r="AP907" s="27"/>
      <c r="AQ907" s="27"/>
      <c r="AR907" s="27"/>
    </row>
    <row r="908" spans="40:44" x14ac:dyDescent="0.25">
      <c r="AN908" s="27"/>
      <c r="AO908" s="27"/>
      <c r="AP908" s="27"/>
      <c r="AQ908" s="27"/>
      <c r="AR908" s="27"/>
    </row>
    <row r="909" spans="40:44" x14ac:dyDescent="0.25">
      <c r="AN909" s="27"/>
      <c r="AO909" s="27"/>
      <c r="AP909" s="27"/>
      <c r="AQ909" s="27"/>
      <c r="AR909" s="27"/>
    </row>
    <row r="910" spans="40:44" x14ac:dyDescent="0.25">
      <c r="AN910" s="27"/>
      <c r="AO910" s="27"/>
      <c r="AP910" s="27"/>
      <c r="AQ910" s="27"/>
      <c r="AR910" s="27"/>
    </row>
    <row r="911" spans="40:44" x14ac:dyDescent="0.25">
      <c r="AN911" s="27"/>
      <c r="AO911" s="27"/>
      <c r="AP911" s="27"/>
      <c r="AQ911" s="27"/>
      <c r="AR911" s="27"/>
    </row>
    <row r="912" spans="40:44" x14ac:dyDescent="0.25">
      <c r="AN912" s="27"/>
      <c r="AO912" s="27"/>
      <c r="AP912" s="27"/>
      <c r="AQ912" s="27"/>
      <c r="AR912" s="27"/>
    </row>
    <row r="913" spans="40:44" x14ac:dyDescent="0.25">
      <c r="AN913" s="27"/>
      <c r="AO913" s="27"/>
      <c r="AP913" s="27"/>
      <c r="AQ913" s="27"/>
      <c r="AR913" s="27"/>
    </row>
    <row r="914" spans="40:44" x14ac:dyDescent="0.25">
      <c r="AN914" s="27"/>
      <c r="AO914" s="27"/>
      <c r="AP914" s="27"/>
      <c r="AQ914" s="27"/>
      <c r="AR914" s="27"/>
    </row>
    <row r="915" spans="40:44" x14ac:dyDescent="0.25">
      <c r="AN915" s="27"/>
      <c r="AO915" s="27"/>
      <c r="AP915" s="27"/>
      <c r="AQ915" s="27"/>
      <c r="AR915" s="27"/>
    </row>
    <row r="916" spans="40:44" x14ac:dyDescent="0.25">
      <c r="AN916" s="27"/>
      <c r="AO916" s="27"/>
      <c r="AP916" s="27"/>
      <c r="AQ916" s="27"/>
      <c r="AR916" s="27"/>
    </row>
    <row r="917" spans="40:44" x14ac:dyDescent="0.25">
      <c r="AN917" s="27"/>
      <c r="AO917" s="27"/>
      <c r="AP917" s="27"/>
      <c r="AQ917" s="27"/>
      <c r="AR917" s="27"/>
    </row>
    <row r="918" spans="40:44" x14ac:dyDescent="0.25">
      <c r="AN918" s="27"/>
      <c r="AO918" s="27"/>
      <c r="AP918" s="27"/>
      <c r="AQ918" s="27"/>
      <c r="AR918" s="27"/>
    </row>
    <row r="919" spans="40:44" x14ac:dyDescent="0.25">
      <c r="AN919" s="27"/>
      <c r="AO919" s="27"/>
      <c r="AP919" s="27"/>
      <c r="AQ919" s="27"/>
      <c r="AR919" s="27"/>
    </row>
    <row r="920" spans="40:44" x14ac:dyDescent="0.25">
      <c r="AN920" s="27"/>
      <c r="AO920" s="27"/>
      <c r="AP920" s="27"/>
      <c r="AQ920" s="27"/>
      <c r="AR920" s="27"/>
    </row>
    <row r="921" spans="40:44" x14ac:dyDescent="0.25">
      <c r="AN921" s="27"/>
      <c r="AO921" s="27"/>
      <c r="AP921" s="27"/>
      <c r="AQ921" s="27"/>
      <c r="AR921" s="27"/>
    </row>
    <row r="922" spans="40:44" x14ac:dyDescent="0.25">
      <c r="AN922" s="27"/>
      <c r="AO922" s="27"/>
      <c r="AP922" s="27"/>
      <c r="AQ922" s="27"/>
      <c r="AR922" s="27"/>
    </row>
    <row r="923" spans="40:44" x14ac:dyDescent="0.25">
      <c r="AN923" s="27"/>
      <c r="AO923" s="27"/>
      <c r="AP923" s="27"/>
      <c r="AQ923" s="27"/>
      <c r="AR923" s="27"/>
    </row>
    <row r="924" spans="40:44" x14ac:dyDescent="0.25">
      <c r="AN924" s="27"/>
      <c r="AO924" s="27"/>
      <c r="AP924" s="27"/>
      <c r="AQ924" s="27"/>
      <c r="AR924" s="27"/>
    </row>
    <row r="925" spans="40:44" x14ac:dyDescent="0.25">
      <c r="AN925" s="27"/>
      <c r="AO925" s="27"/>
      <c r="AP925" s="27"/>
      <c r="AQ925" s="27"/>
      <c r="AR925" s="27"/>
    </row>
    <row r="926" spans="40:44" x14ac:dyDescent="0.25">
      <c r="AN926" s="27"/>
      <c r="AO926" s="27"/>
      <c r="AP926" s="27"/>
      <c r="AQ926" s="27"/>
      <c r="AR926" s="27"/>
    </row>
    <row r="927" spans="40:44" x14ac:dyDescent="0.25">
      <c r="AN927" s="27"/>
      <c r="AO927" s="27"/>
      <c r="AP927" s="27"/>
      <c r="AQ927" s="27"/>
      <c r="AR927" s="27"/>
    </row>
    <row r="928" spans="40:44" x14ac:dyDescent="0.25">
      <c r="AN928" s="27"/>
      <c r="AO928" s="27"/>
      <c r="AP928" s="27"/>
      <c r="AQ928" s="27"/>
      <c r="AR928" s="27"/>
    </row>
    <row r="929" spans="40:44" x14ac:dyDescent="0.25">
      <c r="AN929" s="27"/>
      <c r="AO929" s="27"/>
      <c r="AP929" s="27"/>
      <c r="AQ929" s="27"/>
      <c r="AR929" s="27"/>
    </row>
    <row r="930" spans="40:44" x14ac:dyDescent="0.25">
      <c r="AN930" s="27"/>
      <c r="AO930" s="27"/>
      <c r="AP930" s="27"/>
      <c r="AQ930" s="27"/>
      <c r="AR930" s="27"/>
    </row>
    <row r="931" spans="40:44" x14ac:dyDescent="0.25">
      <c r="AN931" s="27"/>
      <c r="AO931" s="27"/>
      <c r="AP931" s="27"/>
      <c r="AQ931" s="27"/>
      <c r="AR931" s="27"/>
    </row>
    <row r="932" spans="40:44" x14ac:dyDescent="0.25">
      <c r="AN932" s="27"/>
      <c r="AO932" s="27"/>
      <c r="AP932" s="27"/>
      <c r="AQ932" s="27"/>
      <c r="AR932" s="27"/>
    </row>
    <row r="933" spans="40:44" x14ac:dyDescent="0.25">
      <c r="AN933" s="27"/>
      <c r="AO933" s="27"/>
      <c r="AP933" s="27"/>
      <c r="AQ933" s="27"/>
      <c r="AR933" s="27"/>
    </row>
    <row r="934" spans="40:44" x14ac:dyDescent="0.25">
      <c r="AN934" s="27"/>
      <c r="AO934" s="27"/>
      <c r="AP934" s="27"/>
      <c r="AQ934" s="27"/>
      <c r="AR934" s="27"/>
    </row>
    <row r="935" spans="40:44" x14ac:dyDescent="0.25">
      <c r="AN935" s="27"/>
      <c r="AO935" s="27"/>
      <c r="AP935" s="27"/>
      <c r="AQ935" s="27"/>
      <c r="AR935" s="27"/>
    </row>
    <row r="936" spans="40:44" x14ac:dyDescent="0.25">
      <c r="AN936" s="27"/>
      <c r="AO936" s="27"/>
      <c r="AP936" s="27"/>
      <c r="AQ936" s="27"/>
      <c r="AR936" s="27"/>
    </row>
    <row r="937" spans="40:44" x14ac:dyDescent="0.25">
      <c r="AN937" s="27"/>
      <c r="AO937" s="27"/>
      <c r="AP937" s="27"/>
      <c r="AQ937" s="27"/>
      <c r="AR937" s="27"/>
    </row>
    <row r="938" spans="40:44" x14ac:dyDescent="0.25">
      <c r="AN938" s="27"/>
      <c r="AO938" s="27"/>
      <c r="AP938" s="27"/>
      <c r="AQ938" s="27"/>
      <c r="AR938" s="27"/>
    </row>
    <row r="939" spans="40:44" x14ac:dyDescent="0.25">
      <c r="AN939" s="27"/>
      <c r="AO939" s="27"/>
      <c r="AP939" s="27"/>
      <c r="AQ939" s="27"/>
      <c r="AR939" s="27"/>
    </row>
    <row r="940" spans="40:44" x14ac:dyDescent="0.25">
      <c r="AN940" s="27"/>
      <c r="AO940" s="27"/>
      <c r="AP940" s="27"/>
      <c r="AQ940" s="27"/>
      <c r="AR940" s="27"/>
    </row>
    <row r="941" spans="40:44" x14ac:dyDescent="0.25">
      <c r="AN941" s="27"/>
      <c r="AO941" s="27"/>
      <c r="AP941" s="27"/>
      <c r="AQ941" s="27"/>
      <c r="AR941" s="27"/>
    </row>
    <row r="942" spans="40:44" x14ac:dyDescent="0.25">
      <c r="AN942" s="27"/>
      <c r="AO942" s="27"/>
      <c r="AP942" s="27"/>
      <c r="AQ942" s="27"/>
      <c r="AR942" s="27"/>
    </row>
    <row r="943" spans="40:44" x14ac:dyDescent="0.25">
      <c r="AN943" s="27"/>
      <c r="AO943" s="27"/>
      <c r="AP943" s="27"/>
      <c r="AQ943" s="27"/>
      <c r="AR943" s="27"/>
    </row>
    <row r="944" spans="40:44" x14ac:dyDescent="0.25">
      <c r="AN944" s="27"/>
      <c r="AO944" s="27"/>
      <c r="AP944" s="27"/>
      <c r="AQ944" s="27"/>
      <c r="AR944" s="27"/>
    </row>
    <row r="945" spans="40:44" x14ac:dyDescent="0.25">
      <c r="AN945" s="27"/>
      <c r="AO945" s="27"/>
      <c r="AP945" s="27"/>
      <c r="AQ945" s="27"/>
      <c r="AR945" s="27"/>
    </row>
    <row r="946" spans="40:44" x14ac:dyDescent="0.25">
      <c r="AN946" s="27"/>
      <c r="AO946" s="27"/>
      <c r="AP946" s="27"/>
      <c r="AQ946" s="27"/>
      <c r="AR946" s="27"/>
    </row>
    <row r="947" spans="40:44" x14ac:dyDescent="0.25">
      <c r="AN947" s="27"/>
      <c r="AO947" s="27"/>
      <c r="AP947" s="27"/>
      <c r="AQ947" s="27"/>
      <c r="AR947" s="27"/>
    </row>
    <row r="948" spans="40:44" x14ac:dyDescent="0.25">
      <c r="AN948" s="27"/>
      <c r="AO948" s="27"/>
      <c r="AP948" s="27"/>
      <c r="AQ948" s="27"/>
      <c r="AR948" s="27"/>
    </row>
    <row r="949" spans="40:44" x14ac:dyDescent="0.25">
      <c r="AN949" s="27"/>
      <c r="AO949" s="27"/>
      <c r="AP949" s="27"/>
      <c r="AQ949" s="27"/>
      <c r="AR949" s="27"/>
    </row>
    <row r="950" spans="40:44" x14ac:dyDescent="0.25">
      <c r="AN950" s="27"/>
      <c r="AO950" s="27"/>
      <c r="AP950" s="27"/>
      <c r="AQ950" s="27"/>
      <c r="AR950" s="27"/>
    </row>
    <row r="951" spans="40:44" x14ac:dyDescent="0.25">
      <c r="AN951" s="27"/>
      <c r="AO951" s="27"/>
      <c r="AP951" s="27"/>
      <c r="AQ951" s="27"/>
      <c r="AR951" s="27"/>
    </row>
    <row r="952" spans="40:44" x14ac:dyDescent="0.25">
      <c r="AN952" s="27"/>
      <c r="AO952" s="27"/>
      <c r="AP952" s="27"/>
      <c r="AQ952" s="27"/>
      <c r="AR952" s="27"/>
    </row>
    <row r="953" spans="40:44" x14ac:dyDescent="0.25">
      <c r="AN953" s="27"/>
      <c r="AO953" s="27"/>
      <c r="AP953" s="27"/>
      <c r="AQ953" s="27"/>
      <c r="AR953" s="27"/>
    </row>
    <row r="954" spans="40:44" x14ac:dyDescent="0.25">
      <c r="AN954" s="27"/>
      <c r="AO954" s="27"/>
      <c r="AP954" s="27"/>
      <c r="AQ954" s="27"/>
      <c r="AR954" s="27"/>
    </row>
    <row r="955" spans="40:44" x14ac:dyDescent="0.25">
      <c r="AN955" s="27"/>
      <c r="AO955" s="27"/>
      <c r="AP955" s="27"/>
      <c r="AQ955" s="27"/>
      <c r="AR955" s="27"/>
    </row>
    <row r="956" spans="40:44" x14ac:dyDescent="0.25">
      <c r="AN956" s="27"/>
      <c r="AO956" s="27"/>
      <c r="AP956" s="27"/>
      <c r="AQ956" s="27"/>
      <c r="AR956" s="27"/>
    </row>
    <row r="957" spans="40:44" x14ac:dyDescent="0.25">
      <c r="AN957" s="27"/>
      <c r="AO957" s="27"/>
      <c r="AP957" s="27"/>
      <c r="AQ957" s="27"/>
      <c r="AR957" s="27"/>
    </row>
    <row r="958" spans="40:44" x14ac:dyDescent="0.25">
      <c r="AN958" s="27"/>
      <c r="AO958" s="27"/>
      <c r="AP958" s="27"/>
      <c r="AQ958" s="27"/>
      <c r="AR958" s="27"/>
    </row>
    <row r="959" spans="40:44" x14ac:dyDescent="0.25">
      <c r="AN959" s="27"/>
      <c r="AO959" s="27"/>
      <c r="AP959" s="27"/>
      <c r="AQ959" s="27"/>
      <c r="AR959" s="27"/>
    </row>
    <row r="960" spans="40:44" x14ac:dyDescent="0.25">
      <c r="AN960" s="27"/>
      <c r="AO960" s="27"/>
      <c r="AP960" s="27"/>
      <c r="AQ960" s="27"/>
      <c r="AR960" s="27"/>
    </row>
    <row r="961" spans="40:44" x14ac:dyDescent="0.25">
      <c r="AN961" s="27"/>
      <c r="AO961" s="27"/>
      <c r="AP961" s="27"/>
      <c r="AQ961" s="27"/>
      <c r="AR961" s="27"/>
    </row>
    <row r="962" spans="40:44" x14ac:dyDescent="0.25">
      <c r="AN962" s="27"/>
      <c r="AO962" s="27"/>
      <c r="AP962" s="27"/>
      <c r="AQ962" s="27"/>
      <c r="AR962" s="27"/>
    </row>
    <row r="963" spans="40:44" x14ac:dyDescent="0.25">
      <c r="AN963" s="27"/>
      <c r="AO963" s="27"/>
      <c r="AP963" s="27"/>
      <c r="AQ963" s="27"/>
      <c r="AR963" s="27"/>
    </row>
    <row r="964" spans="40:44" x14ac:dyDescent="0.25">
      <c r="AN964" s="27"/>
      <c r="AO964" s="27"/>
      <c r="AP964" s="27"/>
      <c r="AQ964" s="27"/>
      <c r="AR964" s="27"/>
    </row>
    <row r="965" spans="40:44" x14ac:dyDescent="0.25">
      <c r="AN965" s="27"/>
      <c r="AO965" s="27"/>
      <c r="AP965" s="27"/>
      <c r="AQ965" s="27"/>
      <c r="AR965" s="27"/>
    </row>
    <row r="966" spans="40:44" x14ac:dyDescent="0.25">
      <c r="AN966" s="27"/>
      <c r="AO966" s="27"/>
      <c r="AP966" s="27"/>
      <c r="AQ966" s="27"/>
      <c r="AR966" s="27"/>
    </row>
    <row r="967" spans="40:44" x14ac:dyDescent="0.25">
      <c r="AN967" s="27"/>
      <c r="AO967" s="27"/>
      <c r="AP967" s="27"/>
      <c r="AQ967" s="27"/>
      <c r="AR967" s="27"/>
    </row>
    <row r="968" spans="40:44" x14ac:dyDescent="0.25">
      <c r="AN968" s="27"/>
      <c r="AO968" s="27"/>
      <c r="AP968" s="27"/>
      <c r="AQ968" s="27"/>
      <c r="AR968" s="27"/>
    </row>
    <row r="969" spans="40:44" x14ac:dyDescent="0.25">
      <c r="AN969" s="27"/>
      <c r="AO969" s="27"/>
      <c r="AP969" s="27"/>
      <c r="AQ969" s="27"/>
      <c r="AR969" s="27"/>
    </row>
    <row r="970" spans="40:44" x14ac:dyDescent="0.25">
      <c r="AN970" s="27"/>
      <c r="AO970" s="27"/>
      <c r="AP970" s="27"/>
      <c r="AQ970" s="27"/>
      <c r="AR970" s="27"/>
    </row>
    <row r="971" spans="40:44" x14ac:dyDescent="0.25">
      <c r="AN971" s="27"/>
      <c r="AO971" s="27"/>
      <c r="AP971" s="27"/>
      <c r="AQ971" s="27"/>
      <c r="AR971" s="27"/>
    </row>
    <row r="972" spans="40:44" x14ac:dyDescent="0.25">
      <c r="AN972" s="27"/>
      <c r="AO972" s="27"/>
      <c r="AP972" s="27"/>
      <c r="AQ972" s="27"/>
      <c r="AR972" s="27"/>
    </row>
    <row r="973" spans="40:44" x14ac:dyDescent="0.25">
      <c r="AN973" s="27"/>
      <c r="AO973" s="27"/>
      <c r="AP973" s="27"/>
      <c r="AQ973" s="27"/>
      <c r="AR973" s="27"/>
    </row>
    <row r="974" spans="40:44" x14ac:dyDescent="0.25">
      <c r="AN974" s="27"/>
      <c r="AO974" s="27"/>
      <c r="AP974" s="27"/>
      <c r="AQ974" s="27"/>
      <c r="AR974" s="27"/>
    </row>
    <row r="975" spans="40:44" x14ac:dyDescent="0.25">
      <c r="AN975" s="27"/>
      <c r="AO975" s="27"/>
      <c r="AP975" s="27"/>
      <c r="AQ975" s="27"/>
      <c r="AR975" s="27"/>
    </row>
    <row r="976" spans="40:44" x14ac:dyDescent="0.25">
      <c r="AN976" s="27"/>
      <c r="AO976" s="27"/>
      <c r="AP976" s="27"/>
      <c r="AQ976" s="27"/>
      <c r="AR976" s="27"/>
    </row>
    <row r="977" spans="40:44" x14ac:dyDescent="0.25">
      <c r="AN977" s="27"/>
      <c r="AO977" s="27"/>
      <c r="AP977" s="27"/>
      <c r="AQ977" s="27"/>
      <c r="AR977" s="27"/>
    </row>
    <row r="978" spans="40:44" x14ac:dyDescent="0.25">
      <c r="AN978" s="27"/>
      <c r="AO978" s="27"/>
      <c r="AP978" s="27"/>
      <c r="AQ978" s="27"/>
      <c r="AR978" s="27"/>
    </row>
    <row r="979" spans="40:44" x14ac:dyDescent="0.25">
      <c r="AN979" s="27"/>
      <c r="AO979" s="27"/>
      <c r="AP979" s="27"/>
      <c r="AQ979" s="27"/>
      <c r="AR979" s="27"/>
    </row>
    <row r="980" spans="40:44" x14ac:dyDescent="0.25">
      <c r="AN980" s="27"/>
      <c r="AO980" s="27"/>
      <c r="AP980" s="27"/>
      <c r="AQ980" s="27"/>
      <c r="AR980" s="27"/>
    </row>
    <row r="981" spans="40:44" x14ac:dyDescent="0.25">
      <c r="AN981" s="27"/>
      <c r="AO981" s="27"/>
      <c r="AP981" s="27"/>
      <c r="AQ981" s="27"/>
      <c r="AR981" s="27"/>
    </row>
    <row r="982" spans="40:44" x14ac:dyDescent="0.25">
      <c r="AN982" s="27"/>
      <c r="AO982" s="27"/>
      <c r="AP982" s="27"/>
      <c r="AQ982" s="27"/>
      <c r="AR982" s="27"/>
    </row>
    <row r="983" spans="40:44" x14ac:dyDescent="0.25">
      <c r="AN983" s="27"/>
      <c r="AO983" s="27"/>
      <c r="AP983" s="27"/>
      <c r="AQ983" s="27"/>
      <c r="AR983" s="27"/>
    </row>
    <row r="984" spans="40:44" x14ac:dyDescent="0.25">
      <c r="AN984" s="27"/>
      <c r="AO984" s="27"/>
      <c r="AP984" s="27"/>
      <c r="AQ984" s="27"/>
      <c r="AR984" s="27"/>
    </row>
    <row r="985" spans="40:44" x14ac:dyDescent="0.25">
      <c r="AN985" s="27"/>
      <c r="AO985" s="27"/>
      <c r="AP985" s="27"/>
      <c r="AQ985" s="27"/>
      <c r="AR985" s="27"/>
    </row>
    <row r="986" spans="40:44" x14ac:dyDescent="0.25">
      <c r="AN986" s="27"/>
      <c r="AO986" s="27"/>
      <c r="AP986" s="27"/>
      <c r="AQ986" s="27"/>
      <c r="AR986" s="27"/>
    </row>
    <row r="987" spans="40:44" x14ac:dyDescent="0.25">
      <c r="AN987" s="27"/>
      <c r="AO987" s="27"/>
      <c r="AP987" s="27"/>
      <c r="AQ987" s="27"/>
      <c r="AR987" s="27"/>
    </row>
    <row r="988" spans="40:44" x14ac:dyDescent="0.25">
      <c r="AN988" s="27"/>
      <c r="AO988" s="27"/>
      <c r="AP988" s="27"/>
      <c r="AQ988" s="27"/>
      <c r="AR988" s="27"/>
    </row>
    <row r="989" spans="40:44" x14ac:dyDescent="0.25">
      <c r="AN989" s="27"/>
      <c r="AO989" s="27"/>
      <c r="AP989" s="27"/>
      <c r="AQ989" s="27"/>
      <c r="AR989" s="27"/>
    </row>
    <row r="990" spans="40:44" x14ac:dyDescent="0.25">
      <c r="AN990" s="27"/>
      <c r="AO990" s="27"/>
      <c r="AP990" s="27"/>
      <c r="AQ990" s="27"/>
      <c r="AR990" s="27"/>
    </row>
    <row r="991" spans="40:44" x14ac:dyDescent="0.25">
      <c r="AN991" s="27"/>
      <c r="AO991" s="27"/>
      <c r="AP991" s="27"/>
      <c r="AQ991" s="27"/>
      <c r="AR991" s="27"/>
    </row>
    <row r="992" spans="40:44" x14ac:dyDescent="0.25">
      <c r="AN992" s="27"/>
      <c r="AO992" s="27"/>
      <c r="AP992" s="27"/>
      <c r="AQ992" s="27"/>
      <c r="AR992" s="27"/>
    </row>
    <row r="993" spans="40:44" x14ac:dyDescent="0.25">
      <c r="AN993" s="27"/>
      <c r="AO993" s="27"/>
      <c r="AP993" s="27"/>
      <c r="AQ993" s="27"/>
      <c r="AR993" s="27"/>
    </row>
    <row r="994" spans="40:44" x14ac:dyDescent="0.25">
      <c r="AN994" s="27"/>
      <c r="AO994" s="27"/>
      <c r="AP994" s="27"/>
      <c r="AQ994" s="27"/>
      <c r="AR994" s="27"/>
    </row>
    <row r="995" spans="40:44" x14ac:dyDescent="0.25">
      <c r="AN995" s="27"/>
      <c r="AO995" s="27"/>
      <c r="AP995" s="27"/>
      <c r="AQ995" s="27"/>
      <c r="AR995" s="27"/>
    </row>
    <row r="996" spans="40:44" x14ac:dyDescent="0.25">
      <c r="AN996" s="27"/>
      <c r="AO996" s="27"/>
      <c r="AP996" s="27"/>
      <c r="AQ996" s="27"/>
      <c r="AR996" s="27"/>
    </row>
    <row r="997" spans="40:44" x14ac:dyDescent="0.25">
      <c r="AN997" s="27"/>
      <c r="AO997" s="27"/>
      <c r="AP997" s="27"/>
      <c r="AQ997" s="27"/>
      <c r="AR997" s="27"/>
    </row>
    <row r="998" spans="40:44" x14ac:dyDescent="0.25">
      <c r="AN998" s="27"/>
      <c r="AO998" s="27"/>
      <c r="AP998" s="27"/>
      <c r="AQ998" s="27"/>
      <c r="AR998" s="27"/>
    </row>
    <row r="999" spans="40:44" x14ac:dyDescent="0.25">
      <c r="AN999" s="27"/>
      <c r="AO999" s="27"/>
      <c r="AP999" s="27"/>
      <c r="AQ999" s="27"/>
      <c r="AR999" s="27"/>
    </row>
    <row r="1000" spans="40:44" x14ac:dyDescent="0.25">
      <c r="AN1000" s="27"/>
      <c r="AO1000" s="27"/>
      <c r="AP1000" s="27"/>
      <c r="AQ1000" s="27"/>
      <c r="AR1000" s="27"/>
    </row>
    <row r="1001" spans="40:44" x14ac:dyDescent="0.25">
      <c r="AN1001" s="27"/>
      <c r="AO1001" s="27"/>
      <c r="AP1001" s="27"/>
      <c r="AQ1001" s="27"/>
      <c r="AR1001" s="27"/>
    </row>
    <row r="1002" spans="40:44" x14ac:dyDescent="0.25">
      <c r="AN1002" s="27"/>
      <c r="AO1002" s="27"/>
      <c r="AP1002" s="27"/>
      <c r="AQ1002" s="27"/>
      <c r="AR1002" s="27"/>
    </row>
    <row r="1003" spans="40:44" x14ac:dyDescent="0.25">
      <c r="AN1003" s="27"/>
      <c r="AO1003" s="27"/>
      <c r="AP1003" s="27"/>
      <c r="AQ1003" s="27"/>
      <c r="AR1003" s="27"/>
    </row>
    <row r="1004" spans="40:44" x14ac:dyDescent="0.25">
      <c r="AN1004" s="27"/>
      <c r="AO1004" s="27"/>
      <c r="AP1004" s="27"/>
      <c r="AQ1004" s="27"/>
      <c r="AR1004" s="27"/>
    </row>
    <row r="1005" spans="40:44" x14ac:dyDescent="0.25">
      <c r="AN1005" s="27"/>
      <c r="AO1005" s="27"/>
      <c r="AP1005" s="27"/>
      <c r="AQ1005" s="27"/>
      <c r="AR1005" s="27"/>
    </row>
    <row r="1006" spans="40:44" x14ac:dyDescent="0.25">
      <c r="AN1006" s="27"/>
      <c r="AO1006" s="27"/>
      <c r="AP1006" s="27"/>
      <c r="AQ1006" s="27"/>
      <c r="AR1006" s="27"/>
    </row>
    <row r="1007" spans="40:44" x14ac:dyDescent="0.25">
      <c r="AN1007" s="27"/>
      <c r="AO1007" s="27"/>
      <c r="AP1007" s="27"/>
      <c r="AQ1007" s="27"/>
      <c r="AR1007" s="27"/>
    </row>
    <row r="1008" spans="40:44" x14ac:dyDescent="0.25">
      <c r="AN1008" s="27"/>
      <c r="AO1008" s="27"/>
      <c r="AP1008" s="27"/>
      <c r="AQ1008" s="27"/>
      <c r="AR1008" s="27"/>
    </row>
    <row r="1009" spans="40:44" x14ac:dyDescent="0.25">
      <c r="AN1009" s="27"/>
      <c r="AO1009" s="27"/>
      <c r="AP1009" s="27"/>
      <c r="AQ1009" s="27"/>
      <c r="AR1009" s="27"/>
    </row>
    <row r="1010" spans="40:44" x14ac:dyDescent="0.25">
      <c r="AN1010" s="27"/>
      <c r="AO1010" s="27"/>
      <c r="AP1010" s="27"/>
      <c r="AQ1010" s="27"/>
      <c r="AR1010" s="27"/>
    </row>
    <row r="1011" spans="40:44" x14ac:dyDescent="0.25">
      <c r="AN1011" s="27"/>
      <c r="AO1011" s="27"/>
      <c r="AP1011" s="27"/>
      <c r="AQ1011" s="27"/>
      <c r="AR1011" s="27"/>
    </row>
    <row r="1012" spans="40:44" x14ac:dyDescent="0.25">
      <c r="AN1012" s="27"/>
      <c r="AO1012" s="27"/>
      <c r="AP1012" s="27"/>
      <c r="AQ1012" s="27"/>
      <c r="AR1012" s="27"/>
    </row>
    <row r="1013" spans="40:44" x14ac:dyDescent="0.25">
      <c r="AN1013" s="27"/>
      <c r="AO1013" s="27"/>
      <c r="AP1013" s="27"/>
      <c r="AQ1013" s="27"/>
      <c r="AR1013" s="27"/>
    </row>
    <row r="1014" spans="40:44" x14ac:dyDescent="0.25">
      <c r="AN1014" s="27"/>
      <c r="AO1014" s="27"/>
      <c r="AP1014" s="27"/>
      <c r="AQ1014" s="27"/>
      <c r="AR1014" s="27"/>
    </row>
    <row r="1015" spans="40:44" x14ac:dyDescent="0.25">
      <c r="AN1015" s="27"/>
      <c r="AO1015" s="27"/>
      <c r="AP1015" s="27"/>
      <c r="AQ1015" s="27"/>
      <c r="AR1015" s="27"/>
    </row>
    <row r="1016" spans="40:44" x14ac:dyDescent="0.25">
      <c r="AN1016" s="27"/>
      <c r="AO1016" s="27"/>
      <c r="AP1016" s="27"/>
      <c r="AQ1016" s="27"/>
      <c r="AR1016" s="27"/>
    </row>
    <row r="1017" spans="40:44" x14ac:dyDescent="0.25">
      <c r="AN1017" s="27"/>
      <c r="AO1017" s="27"/>
      <c r="AP1017" s="27"/>
      <c r="AQ1017" s="27"/>
      <c r="AR1017" s="27"/>
    </row>
    <row r="1018" spans="40:44" x14ac:dyDescent="0.25">
      <c r="AN1018" s="27"/>
      <c r="AO1018" s="27"/>
      <c r="AP1018" s="27"/>
      <c r="AQ1018" s="27"/>
      <c r="AR1018" s="27"/>
    </row>
    <row r="1019" spans="40:44" x14ac:dyDescent="0.25">
      <c r="AN1019" s="27"/>
      <c r="AO1019" s="27"/>
      <c r="AP1019" s="27"/>
      <c r="AQ1019" s="27"/>
      <c r="AR1019" s="27"/>
    </row>
    <row r="1020" spans="40:44" x14ac:dyDescent="0.25">
      <c r="AN1020" s="27"/>
      <c r="AO1020" s="27"/>
      <c r="AP1020" s="27"/>
      <c r="AQ1020" s="27"/>
      <c r="AR1020" s="27"/>
    </row>
    <row r="1021" spans="40:44" x14ac:dyDescent="0.25">
      <c r="AN1021" s="27"/>
      <c r="AO1021" s="27"/>
      <c r="AP1021" s="27"/>
      <c r="AQ1021" s="27"/>
      <c r="AR1021" s="27"/>
    </row>
    <row r="1022" spans="40:44" x14ac:dyDescent="0.25">
      <c r="AN1022" s="27"/>
      <c r="AO1022" s="27"/>
      <c r="AP1022" s="27"/>
      <c r="AQ1022" s="27"/>
      <c r="AR1022" s="27"/>
    </row>
    <row r="1023" spans="40:44" x14ac:dyDescent="0.25">
      <c r="AN1023" s="27"/>
      <c r="AO1023" s="27"/>
      <c r="AP1023" s="27"/>
      <c r="AQ1023" s="27"/>
      <c r="AR1023" s="27"/>
    </row>
    <row r="1024" spans="40:44" x14ac:dyDescent="0.25">
      <c r="AN1024" s="27"/>
      <c r="AO1024" s="27"/>
      <c r="AP1024" s="27"/>
      <c r="AQ1024" s="27"/>
      <c r="AR1024" s="27"/>
    </row>
    <row r="1025" spans="40:44" x14ac:dyDescent="0.25">
      <c r="AN1025" s="27"/>
      <c r="AO1025" s="27"/>
      <c r="AP1025" s="27"/>
      <c r="AQ1025" s="27"/>
      <c r="AR1025" s="27"/>
    </row>
    <row r="1026" spans="40:44" x14ac:dyDescent="0.25">
      <c r="AN1026" s="27"/>
      <c r="AO1026" s="27"/>
      <c r="AP1026" s="27"/>
      <c r="AQ1026" s="27"/>
      <c r="AR1026" s="27"/>
    </row>
    <row r="1027" spans="40:44" x14ac:dyDescent="0.25">
      <c r="AN1027" s="27"/>
      <c r="AO1027" s="27"/>
      <c r="AP1027" s="27"/>
      <c r="AQ1027" s="27"/>
      <c r="AR1027" s="27"/>
    </row>
    <row r="1028" spans="40:44" x14ac:dyDescent="0.25">
      <c r="AN1028" s="27"/>
      <c r="AO1028" s="27"/>
      <c r="AP1028" s="27"/>
      <c r="AQ1028" s="27"/>
      <c r="AR1028" s="27"/>
    </row>
    <row r="1029" spans="40:44" x14ac:dyDescent="0.25">
      <c r="AN1029" s="27"/>
      <c r="AO1029" s="27"/>
      <c r="AP1029" s="27"/>
      <c r="AQ1029" s="27"/>
      <c r="AR1029" s="27"/>
    </row>
    <row r="1030" spans="40:44" x14ac:dyDescent="0.25">
      <c r="AN1030" s="27"/>
      <c r="AO1030" s="27"/>
      <c r="AP1030" s="27"/>
      <c r="AQ1030" s="27"/>
      <c r="AR1030" s="27"/>
    </row>
    <row r="1031" spans="40:44" x14ac:dyDescent="0.25">
      <c r="AN1031" s="27"/>
      <c r="AO1031" s="27"/>
      <c r="AP1031" s="27"/>
      <c r="AQ1031" s="27"/>
      <c r="AR1031" s="27"/>
    </row>
    <row r="1032" spans="40:44" x14ac:dyDescent="0.25">
      <c r="AN1032" s="27"/>
      <c r="AO1032" s="27"/>
      <c r="AP1032" s="27"/>
      <c r="AQ1032" s="27"/>
      <c r="AR1032" s="27"/>
    </row>
    <row r="1033" spans="40:44" x14ac:dyDescent="0.25">
      <c r="AN1033" s="27"/>
      <c r="AO1033" s="27"/>
      <c r="AP1033" s="27"/>
      <c r="AQ1033" s="27"/>
      <c r="AR1033" s="27"/>
    </row>
    <row r="1034" spans="40:44" x14ac:dyDescent="0.25">
      <c r="AN1034" s="27"/>
      <c r="AO1034" s="27"/>
      <c r="AP1034" s="27"/>
      <c r="AQ1034" s="27"/>
      <c r="AR1034" s="27"/>
    </row>
    <row r="1035" spans="40:44" x14ac:dyDescent="0.25">
      <c r="AN1035" s="27"/>
      <c r="AO1035" s="27"/>
      <c r="AP1035" s="27"/>
      <c r="AQ1035" s="27"/>
      <c r="AR1035" s="27"/>
    </row>
    <row r="1036" spans="40:44" x14ac:dyDescent="0.25">
      <c r="AN1036" s="27"/>
      <c r="AO1036" s="27"/>
      <c r="AP1036" s="27"/>
      <c r="AQ1036" s="27"/>
      <c r="AR1036" s="27"/>
    </row>
    <row r="1037" spans="40:44" x14ac:dyDescent="0.25">
      <c r="AN1037" s="27"/>
      <c r="AO1037" s="27"/>
      <c r="AP1037" s="27"/>
      <c r="AQ1037" s="27"/>
      <c r="AR1037" s="27"/>
    </row>
    <row r="1038" spans="40:44" x14ac:dyDescent="0.25">
      <c r="AN1038" s="27"/>
      <c r="AO1038" s="27"/>
      <c r="AP1038" s="27"/>
      <c r="AQ1038" s="27"/>
      <c r="AR1038" s="27"/>
    </row>
    <row r="1039" spans="40:44" x14ac:dyDescent="0.25">
      <c r="AN1039" s="27"/>
      <c r="AO1039" s="27"/>
      <c r="AP1039" s="27"/>
      <c r="AQ1039" s="27"/>
      <c r="AR1039" s="27"/>
    </row>
    <row r="1040" spans="40:44" x14ac:dyDescent="0.25">
      <c r="AN1040" s="27"/>
      <c r="AO1040" s="27"/>
      <c r="AP1040" s="27"/>
      <c r="AQ1040" s="27"/>
      <c r="AR1040" s="27"/>
    </row>
    <row r="1041" spans="40:44" x14ac:dyDescent="0.25">
      <c r="AN1041" s="27"/>
      <c r="AO1041" s="27"/>
      <c r="AP1041" s="27"/>
      <c r="AQ1041" s="27"/>
      <c r="AR1041" s="27"/>
    </row>
    <row r="1042" spans="40:44" x14ac:dyDescent="0.25">
      <c r="AN1042" s="27"/>
      <c r="AO1042" s="27"/>
      <c r="AP1042" s="27"/>
      <c r="AQ1042" s="27"/>
      <c r="AR1042" s="27"/>
    </row>
    <row r="1043" spans="40:44" x14ac:dyDescent="0.25">
      <c r="AN1043" s="27"/>
      <c r="AO1043" s="27"/>
      <c r="AP1043" s="27"/>
      <c r="AQ1043" s="27"/>
      <c r="AR1043" s="27"/>
    </row>
    <row r="1044" spans="40:44" x14ac:dyDescent="0.25">
      <c r="AN1044" s="27"/>
      <c r="AO1044" s="27"/>
      <c r="AP1044" s="27"/>
      <c r="AQ1044" s="27"/>
      <c r="AR1044" s="27"/>
    </row>
    <row r="1045" spans="40:44" x14ac:dyDescent="0.25">
      <c r="AN1045" s="27"/>
      <c r="AO1045" s="27"/>
      <c r="AP1045" s="27"/>
      <c r="AQ1045" s="27"/>
      <c r="AR1045" s="27"/>
    </row>
    <row r="1046" spans="40:44" x14ac:dyDescent="0.25">
      <c r="AN1046" s="27"/>
      <c r="AO1046" s="27"/>
      <c r="AP1046" s="27"/>
      <c r="AQ1046" s="27"/>
      <c r="AR1046" s="27"/>
    </row>
    <row r="1047" spans="40:44" x14ac:dyDescent="0.25">
      <c r="AN1047" s="27"/>
      <c r="AO1047" s="27"/>
      <c r="AP1047" s="27"/>
      <c r="AQ1047" s="27"/>
      <c r="AR1047" s="27"/>
    </row>
    <row r="1048" spans="40:44" x14ac:dyDescent="0.25">
      <c r="AN1048" s="27"/>
      <c r="AO1048" s="27"/>
      <c r="AP1048" s="27"/>
      <c r="AQ1048" s="27"/>
      <c r="AR1048" s="27"/>
    </row>
    <row r="1049" spans="40:44" x14ac:dyDescent="0.25">
      <c r="AN1049" s="27"/>
      <c r="AO1049" s="27"/>
      <c r="AP1049" s="27"/>
      <c r="AQ1049" s="27"/>
      <c r="AR1049" s="27"/>
    </row>
    <row r="1050" spans="40:44" x14ac:dyDescent="0.25">
      <c r="AN1050" s="27"/>
      <c r="AO1050" s="27"/>
      <c r="AP1050" s="27"/>
      <c r="AQ1050" s="27"/>
      <c r="AR1050" s="27"/>
    </row>
    <row r="1051" spans="40:44" x14ac:dyDescent="0.25">
      <c r="AN1051" s="27"/>
      <c r="AO1051" s="27"/>
      <c r="AP1051" s="27"/>
      <c r="AQ1051" s="27"/>
      <c r="AR1051" s="27"/>
    </row>
    <row r="1052" spans="40:44" x14ac:dyDescent="0.25">
      <c r="AN1052" s="27"/>
      <c r="AO1052" s="27"/>
      <c r="AP1052" s="27"/>
      <c r="AQ1052" s="27"/>
      <c r="AR1052" s="27"/>
    </row>
    <row r="1053" spans="40:44" x14ac:dyDescent="0.25">
      <c r="AN1053" s="27"/>
      <c r="AO1053" s="27"/>
      <c r="AP1053" s="27"/>
      <c r="AQ1053" s="27"/>
      <c r="AR1053" s="27"/>
    </row>
    <row r="1054" spans="40:44" x14ac:dyDescent="0.25">
      <c r="AN1054" s="27"/>
      <c r="AO1054" s="27"/>
      <c r="AP1054" s="27"/>
      <c r="AQ1054" s="27"/>
      <c r="AR1054" s="27"/>
    </row>
    <row r="1055" spans="40:44" x14ac:dyDescent="0.25">
      <c r="AN1055" s="27"/>
      <c r="AO1055" s="27"/>
      <c r="AP1055" s="27"/>
      <c r="AQ1055" s="27"/>
      <c r="AR1055" s="27"/>
    </row>
    <row r="1056" spans="40:44" x14ac:dyDescent="0.25">
      <c r="AN1056" s="27"/>
      <c r="AO1056" s="27"/>
      <c r="AP1056" s="27"/>
      <c r="AQ1056" s="27"/>
      <c r="AR1056" s="27"/>
    </row>
    <row r="1057" spans="40:44" x14ac:dyDescent="0.25">
      <c r="AN1057" s="27"/>
      <c r="AO1057" s="27"/>
      <c r="AP1057" s="27"/>
      <c r="AQ1057" s="27"/>
      <c r="AR1057" s="27"/>
    </row>
    <row r="1058" spans="40:44" x14ac:dyDescent="0.25">
      <c r="AN1058" s="27"/>
      <c r="AO1058" s="27"/>
      <c r="AP1058" s="27"/>
      <c r="AQ1058" s="27"/>
      <c r="AR1058" s="27"/>
    </row>
    <row r="1059" spans="40:44" x14ac:dyDescent="0.25">
      <c r="AN1059" s="27"/>
      <c r="AO1059" s="27"/>
      <c r="AP1059" s="27"/>
      <c r="AQ1059" s="27"/>
      <c r="AR1059" s="27"/>
    </row>
    <row r="1060" spans="40:44" x14ac:dyDescent="0.25">
      <c r="AN1060" s="27"/>
      <c r="AO1060" s="27"/>
      <c r="AP1060" s="27"/>
      <c r="AQ1060" s="27"/>
      <c r="AR1060" s="27"/>
    </row>
    <row r="1061" spans="40:44" x14ac:dyDescent="0.25">
      <c r="AN1061" s="27"/>
      <c r="AO1061" s="27"/>
      <c r="AP1061" s="27"/>
      <c r="AQ1061" s="27"/>
      <c r="AR1061" s="27"/>
    </row>
    <row r="1062" spans="40:44" x14ac:dyDescent="0.25">
      <c r="AN1062" s="27"/>
      <c r="AO1062" s="27"/>
      <c r="AP1062" s="27"/>
      <c r="AQ1062" s="27"/>
      <c r="AR1062" s="27"/>
    </row>
    <row r="1063" spans="40:44" x14ac:dyDescent="0.25">
      <c r="AN1063" s="27"/>
      <c r="AO1063" s="27"/>
      <c r="AP1063" s="27"/>
      <c r="AQ1063" s="27"/>
      <c r="AR1063" s="27"/>
    </row>
    <row r="1064" spans="40:44" x14ac:dyDescent="0.25">
      <c r="AN1064" s="27"/>
      <c r="AO1064" s="27"/>
      <c r="AP1064" s="27"/>
      <c r="AQ1064" s="27"/>
      <c r="AR1064" s="27"/>
    </row>
    <row r="1065" spans="40:44" x14ac:dyDescent="0.25">
      <c r="AN1065" s="27"/>
      <c r="AO1065" s="27"/>
      <c r="AP1065" s="27"/>
      <c r="AQ1065" s="27"/>
      <c r="AR1065" s="27"/>
    </row>
    <row r="1066" spans="40:44" x14ac:dyDescent="0.25">
      <c r="AN1066" s="27"/>
      <c r="AO1066" s="27"/>
      <c r="AP1066" s="27"/>
      <c r="AQ1066" s="27"/>
      <c r="AR1066" s="27"/>
    </row>
    <row r="1067" spans="40:44" x14ac:dyDescent="0.25">
      <c r="AN1067" s="27"/>
      <c r="AO1067" s="27"/>
      <c r="AP1067" s="27"/>
      <c r="AQ1067" s="27"/>
      <c r="AR1067" s="27"/>
    </row>
    <row r="1068" spans="40:44" x14ac:dyDescent="0.25">
      <c r="AN1068" s="27"/>
      <c r="AO1068" s="27"/>
      <c r="AP1068" s="27"/>
      <c r="AQ1068" s="27"/>
      <c r="AR1068" s="27"/>
    </row>
    <row r="1069" spans="40:44" x14ac:dyDescent="0.25">
      <c r="AN1069" s="27"/>
      <c r="AO1069" s="27"/>
      <c r="AP1069" s="27"/>
      <c r="AQ1069" s="27"/>
      <c r="AR1069" s="27"/>
    </row>
    <row r="1070" spans="40:44" x14ac:dyDescent="0.25">
      <c r="AN1070" s="27"/>
      <c r="AO1070" s="27"/>
      <c r="AP1070" s="27"/>
      <c r="AQ1070" s="27"/>
      <c r="AR1070" s="27"/>
    </row>
    <row r="1071" spans="40:44" x14ac:dyDescent="0.25">
      <c r="AN1071" s="27"/>
      <c r="AO1071" s="27"/>
      <c r="AP1071" s="27"/>
      <c r="AQ1071" s="27"/>
      <c r="AR1071" s="27"/>
    </row>
    <row r="1072" spans="40:44" x14ac:dyDescent="0.25">
      <c r="AN1072" s="27"/>
      <c r="AO1072" s="27"/>
      <c r="AP1072" s="27"/>
      <c r="AQ1072" s="27"/>
      <c r="AR1072" s="27"/>
    </row>
    <row r="1073" spans="40:44" x14ac:dyDescent="0.25">
      <c r="AN1073" s="27"/>
      <c r="AO1073" s="27"/>
      <c r="AP1073" s="27"/>
      <c r="AQ1073" s="27"/>
      <c r="AR1073" s="27"/>
    </row>
    <row r="1074" spans="40:44" x14ac:dyDescent="0.25">
      <c r="AN1074" s="27"/>
      <c r="AO1074" s="27"/>
      <c r="AP1074" s="27"/>
      <c r="AQ1074" s="27"/>
      <c r="AR1074" s="27"/>
    </row>
    <row r="1075" spans="40:44" x14ac:dyDescent="0.25">
      <c r="AN1075" s="27"/>
      <c r="AO1075" s="27"/>
      <c r="AP1075" s="27"/>
      <c r="AQ1075" s="27"/>
      <c r="AR1075" s="27"/>
    </row>
    <row r="1076" spans="40:44" x14ac:dyDescent="0.25">
      <c r="AN1076" s="27"/>
      <c r="AO1076" s="27"/>
      <c r="AP1076" s="27"/>
      <c r="AQ1076" s="27"/>
      <c r="AR1076" s="27"/>
    </row>
    <row r="1077" spans="40:44" x14ac:dyDescent="0.25">
      <c r="AN1077" s="27"/>
      <c r="AO1077" s="27"/>
      <c r="AP1077" s="27"/>
      <c r="AQ1077" s="27"/>
      <c r="AR1077" s="27"/>
    </row>
    <row r="1078" spans="40:44" x14ac:dyDescent="0.25">
      <c r="AN1078" s="27"/>
      <c r="AO1078" s="27"/>
      <c r="AP1078" s="27"/>
      <c r="AQ1078" s="27"/>
      <c r="AR1078" s="27"/>
    </row>
    <row r="1079" spans="40:44" x14ac:dyDescent="0.25">
      <c r="AN1079" s="27"/>
      <c r="AO1079" s="27"/>
      <c r="AP1079" s="27"/>
      <c r="AQ1079" s="27"/>
      <c r="AR1079" s="27"/>
    </row>
    <row r="1080" spans="40:44" x14ac:dyDescent="0.25">
      <c r="AN1080" s="27"/>
      <c r="AO1080" s="27"/>
      <c r="AP1080" s="27"/>
      <c r="AQ1080" s="27"/>
      <c r="AR1080" s="27"/>
    </row>
    <row r="1081" spans="40:44" x14ac:dyDescent="0.25">
      <c r="AN1081" s="27"/>
      <c r="AO1081" s="27"/>
      <c r="AP1081" s="27"/>
      <c r="AQ1081" s="27"/>
      <c r="AR1081" s="27"/>
    </row>
    <row r="1082" spans="40:44" x14ac:dyDescent="0.25">
      <c r="AN1082" s="27"/>
      <c r="AO1082" s="27"/>
      <c r="AP1082" s="27"/>
      <c r="AQ1082" s="27"/>
      <c r="AR1082" s="27"/>
    </row>
    <row r="1083" spans="40:44" x14ac:dyDescent="0.25">
      <c r="AN1083" s="27"/>
      <c r="AO1083" s="27"/>
      <c r="AP1083" s="27"/>
      <c r="AQ1083" s="27"/>
      <c r="AR1083" s="27"/>
    </row>
    <row r="1084" spans="40:44" x14ac:dyDescent="0.25">
      <c r="AN1084" s="27"/>
      <c r="AO1084" s="27"/>
      <c r="AP1084" s="27"/>
      <c r="AQ1084" s="27"/>
      <c r="AR1084" s="27"/>
    </row>
    <row r="1085" spans="40:44" x14ac:dyDescent="0.25">
      <c r="AN1085" s="27"/>
      <c r="AO1085" s="27"/>
      <c r="AP1085" s="27"/>
      <c r="AQ1085" s="27"/>
      <c r="AR1085" s="27"/>
    </row>
    <row r="1086" spans="40:44" x14ac:dyDescent="0.25">
      <c r="AN1086" s="27"/>
      <c r="AO1086" s="27"/>
      <c r="AP1086" s="27"/>
      <c r="AQ1086" s="27"/>
      <c r="AR1086" s="27"/>
    </row>
    <row r="1087" spans="40:44" x14ac:dyDescent="0.25">
      <c r="AN1087" s="27"/>
      <c r="AO1087" s="27"/>
      <c r="AP1087" s="27"/>
      <c r="AQ1087" s="27"/>
      <c r="AR1087" s="27"/>
    </row>
    <row r="1088" spans="40:44" x14ac:dyDescent="0.25">
      <c r="AN1088" s="27"/>
      <c r="AO1088" s="27"/>
      <c r="AP1088" s="27"/>
      <c r="AQ1088" s="27"/>
      <c r="AR1088" s="27"/>
    </row>
    <row r="1089" spans="40:44" x14ac:dyDescent="0.25">
      <c r="AN1089" s="27"/>
      <c r="AO1089" s="27"/>
      <c r="AP1089" s="27"/>
      <c r="AQ1089" s="27"/>
      <c r="AR1089" s="27"/>
    </row>
    <row r="1090" spans="40:44" x14ac:dyDescent="0.25">
      <c r="AN1090" s="27"/>
      <c r="AO1090" s="27"/>
      <c r="AP1090" s="27"/>
      <c r="AQ1090" s="27"/>
      <c r="AR1090" s="27"/>
    </row>
    <row r="1091" spans="40:44" x14ac:dyDescent="0.25">
      <c r="AN1091" s="27"/>
      <c r="AO1091" s="27"/>
      <c r="AP1091" s="27"/>
      <c r="AQ1091" s="27"/>
      <c r="AR1091" s="27"/>
    </row>
    <row r="1092" spans="40:44" x14ac:dyDescent="0.25">
      <c r="AN1092" s="27"/>
      <c r="AO1092" s="27"/>
      <c r="AP1092" s="27"/>
      <c r="AQ1092" s="27"/>
      <c r="AR1092" s="27"/>
    </row>
    <row r="1093" spans="40:44" x14ac:dyDescent="0.25">
      <c r="AN1093" s="27"/>
      <c r="AO1093" s="27"/>
      <c r="AP1093" s="27"/>
      <c r="AQ1093" s="27"/>
      <c r="AR1093" s="27"/>
    </row>
    <row r="1094" spans="40:44" x14ac:dyDescent="0.25">
      <c r="AN1094" s="27"/>
      <c r="AO1094" s="27"/>
      <c r="AP1094" s="27"/>
      <c r="AQ1094" s="27"/>
      <c r="AR1094" s="27"/>
    </row>
    <row r="1095" spans="40:44" x14ac:dyDescent="0.25">
      <c r="AN1095" s="27"/>
      <c r="AO1095" s="27"/>
      <c r="AP1095" s="27"/>
      <c r="AQ1095" s="27"/>
      <c r="AR1095" s="27"/>
    </row>
    <row r="1096" spans="40:44" x14ac:dyDescent="0.25">
      <c r="AN1096" s="27"/>
      <c r="AO1096" s="27"/>
      <c r="AP1096" s="27"/>
      <c r="AQ1096" s="27"/>
      <c r="AR1096" s="27"/>
    </row>
    <row r="1097" spans="40:44" x14ac:dyDescent="0.25">
      <c r="AN1097" s="27"/>
      <c r="AO1097" s="27"/>
      <c r="AP1097" s="27"/>
      <c r="AQ1097" s="27"/>
      <c r="AR1097" s="27"/>
    </row>
    <row r="1098" spans="40:44" x14ac:dyDescent="0.25">
      <c r="AN1098" s="27"/>
      <c r="AO1098" s="27"/>
      <c r="AP1098" s="27"/>
      <c r="AQ1098" s="27"/>
      <c r="AR1098" s="27"/>
    </row>
    <row r="1099" spans="40:44" x14ac:dyDescent="0.25">
      <c r="AN1099" s="27"/>
      <c r="AO1099" s="27"/>
      <c r="AP1099" s="27"/>
      <c r="AQ1099" s="27"/>
      <c r="AR1099" s="27"/>
    </row>
    <row r="1100" spans="40:44" x14ac:dyDescent="0.25">
      <c r="AN1100" s="27"/>
      <c r="AO1100" s="27"/>
      <c r="AP1100" s="27"/>
      <c r="AQ1100" s="27"/>
      <c r="AR1100" s="27"/>
    </row>
    <row r="1101" spans="40:44" x14ac:dyDescent="0.25">
      <c r="AN1101" s="27"/>
      <c r="AO1101" s="27"/>
      <c r="AP1101" s="27"/>
      <c r="AQ1101" s="27"/>
      <c r="AR1101" s="27"/>
    </row>
    <row r="1102" spans="40:44" x14ac:dyDescent="0.25">
      <c r="AN1102" s="27"/>
      <c r="AO1102" s="27"/>
      <c r="AP1102" s="27"/>
      <c r="AQ1102" s="27"/>
      <c r="AR1102" s="27"/>
    </row>
    <row r="1103" spans="40:44" x14ac:dyDescent="0.25">
      <c r="AN1103" s="27"/>
      <c r="AO1103" s="27"/>
      <c r="AP1103" s="27"/>
      <c r="AQ1103" s="27"/>
      <c r="AR1103" s="27"/>
    </row>
    <row r="1104" spans="40:44" x14ac:dyDescent="0.25">
      <c r="AN1104" s="27"/>
      <c r="AO1104" s="27"/>
      <c r="AP1104" s="27"/>
      <c r="AQ1104" s="27"/>
      <c r="AR1104" s="27"/>
    </row>
    <row r="1105" spans="40:44" x14ac:dyDescent="0.25">
      <c r="AN1105" s="27"/>
      <c r="AO1105" s="27"/>
      <c r="AP1105" s="27"/>
      <c r="AQ1105" s="27"/>
      <c r="AR1105" s="27"/>
    </row>
    <row r="1106" spans="40:44" x14ac:dyDescent="0.25">
      <c r="AN1106" s="27"/>
      <c r="AO1106" s="27"/>
      <c r="AP1106" s="27"/>
      <c r="AQ1106" s="27"/>
      <c r="AR1106" s="27"/>
    </row>
    <row r="1107" spans="40:44" x14ac:dyDescent="0.25">
      <c r="AN1107" s="27"/>
      <c r="AO1107" s="27"/>
      <c r="AP1107" s="27"/>
      <c r="AQ1107" s="27"/>
      <c r="AR1107" s="27"/>
    </row>
    <row r="1108" spans="40:44" x14ac:dyDescent="0.25">
      <c r="AN1108" s="27"/>
      <c r="AO1108" s="27"/>
      <c r="AP1108" s="27"/>
      <c r="AQ1108" s="27"/>
      <c r="AR1108" s="27"/>
    </row>
    <row r="1109" spans="40:44" x14ac:dyDescent="0.25">
      <c r="AN1109" s="27"/>
      <c r="AO1109" s="27"/>
      <c r="AP1109" s="27"/>
      <c r="AQ1109" s="27"/>
      <c r="AR1109" s="27"/>
    </row>
    <row r="1110" spans="40:44" x14ac:dyDescent="0.25">
      <c r="AN1110" s="27"/>
      <c r="AO1110" s="27"/>
      <c r="AP1110" s="27"/>
      <c r="AQ1110" s="27"/>
      <c r="AR1110" s="27"/>
    </row>
    <row r="1111" spans="40:44" x14ac:dyDescent="0.25">
      <c r="AN1111" s="27"/>
      <c r="AO1111" s="27"/>
      <c r="AP1111" s="27"/>
      <c r="AQ1111" s="27"/>
      <c r="AR1111" s="27"/>
    </row>
    <row r="1112" spans="40:44" x14ac:dyDescent="0.25">
      <c r="AN1112" s="27"/>
      <c r="AO1112" s="27"/>
      <c r="AP1112" s="27"/>
      <c r="AQ1112" s="27"/>
      <c r="AR1112" s="27"/>
    </row>
    <row r="1113" spans="40:44" x14ac:dyDescent="0.25">
      <c r="AN1113" s="27"/>
      <c r="AO1113" s="27"/>
      <c r="AP1113" s="27"/>
      <c r="AQ1113" s="27"/>
      <c r="AR1113" s="27"/>
    </row>
    <row r="1114" spans="40:44" x14ac:dyDescent="0.25">
      <c r="AN1114" s="27"/>
      <c r="AO1114" s="27"/>
      <c r="AP1114" s="27"/>
      <c r="AQ1114" s="27"/>
      <c r="AR1114" s="27"/>
    </row>
    <row r="1115" spans="40:44" x14ac:dyDescent="0.25">
      <c r="AN1115" s="27"/>
      <c r="AO1115" s="27"/>
      <c r="AP1115" s="27"/>
      <c r="AQ1115" s="27"/>
      <c r="AR1115" s="27"/>
    </row>
    <row r="1116" spans="40:44" x14ac:dyDescent="0.25">
      <c r="AN1116" s="27"/>
      <c r="AO1116" s="27"/>
      <c r="AP1116" s="27"/>
      <c r="AQ1116" s="27"/>
      <c r="AR1116" s="27"/>
    </row>
    <row r="1117" spans="40:44" x14ac:dyDescent="0.25">
      <c r="AN1117" s="27"/>
      <c r="AO1117" s="27"/>
      <c r="AP1117" s="27"/>
      <c r="AQ1117" s="27"/>
      <c r="AR1117" s="27"/>
    </row>
    <row r="1118" spans="40:44" x14ac:dyDescent="0.25">
      <c r="AN1118" s="27"/>
      <c r="AO1118" s="27"/>
      <c r="AP1118" s="27"/>
      <c r="AQ1118" s="27"/>
      <c r="AR1118" s="27"/>
    </row>
    <row r="1119" spans="40:44" x14ac:dyDescent="0.25">
      <c r="AN1119" s="27"/>
      <c r="AO1119" s="27"/>
      <c r="AP1119" s="27"/>
      <c r="AQ1119" s="27"/>
      <c r="AR1119" s="27"/>
    </row>
    <row r="1120" spans="40:44" x14ac:dyDescent="0.25">
      <c r="AN1120" s="27"/>
      <c r="AO1120" s="27"/>
      <c r="AP1120" s="27"/>
      <c r="AQ1120" s="27"/>
      <c r="AR1120" s="27"/>
    </row>
    <row r="1121" spans="40:44" x14ac:dyDescent="0.25">
      <c r="AN1121" s="27"/>
      <c r="AO1121" s="27"/>
      <c r="AP1121" s="27"/>
      <c r="AQ1121" s="27"/>
      <c r="AR1121" s="27"/>
    </row>
    <row r="1122" spans="40:44" x14ac:dyDescent="0.25">
      <c r="AN1122" s="27"/>
      <c r="AO1122" s="27"/>
      <c r="AP1122" s="27"/>
      <c r="AQ1122" s="27"/>
      <c r="AR1122" s="27"/>
    </row>
    <row r="1123" spans="40:44" x14ac:dyDescent="0.25">
      <c r="AN1123" s="27"/>
      <c r="AO1123" s="27"/>
      <c r="AP1123" s="27"/>
      <c r="AQ1123" s="27"/>
      <c r="AR1123" s="27"/>
    </row>
    <row r="1124" spans="40:44" x14ac:dyDescent="0.25">
      <c r="AN1124" s="27"/>
      <c r="AO1124" s="27"/>
      <c r="AP1124" s="27"/>
      <c r="AQ1124" s="27"/>
      <c r="AR1124" s="27"/>
    </row>
    <row r="1125" spans="40:44" x14ac:dyDescent="0.25">
      <c r="AN1125" s="27"/>
      <c r="AO1125" s="27"/>
      <c r="AP1125" s="27"/>
      <c r="AQ1125" s="27"/>
      <c r="AR1125" s="27"/>
    </row>
    <row r="1126" spans="40:44" x14ac:dyDescent="0.25">
      <c r="AN1126" s="27"/>
      <c r="AO1126" s="27"/>
      <c r="AP1126" s="27"/>
      <c r="AQ1126" s="27"/>
      <c r="AR1126" s="27"/>
    </row>
    <row r="1127" spans="40:44" x14ac:dyDescent="0.25">
      <c r="AN1127" s="27"/>
      <c r="AO1127" s="27"/>
      <c r="AP1127" s="27"/>
      <c r="AQ1127" s="27"/>
      <c r="AR1127" s="27"/>
    </row>
    <row r="1128" spans="40:44" x14ac:dyDescent="0.25">
      <c r="AN1128" s="27"/>
      <c r="AO1128" s="27"/>
      <c r="AP1128" s="27"/>
      <c r="AQ1128" s="27"/>
      <c r="AR1128" s="27"/>
    </row>
    <row r="1129" spans="40:44" x14ac:dyDescent="0.25">
      <c r="AN1129" s="27"/>
      <c r="AO1129" s="27"/>
      <c r="AP1129" s="27"/>
      <c r="AQ1129" s="27"/>
      <c r="AR1129" s="27"/>
    </row>
    <row r="1130" spans="40:44" x14ac:dyDescent="0.25">
      <c r="AN1130" s="27"/>
      <c r="AO1130" s="27"/>
      <c r="AP1130" s="27"/>
      <c r="AQ1130" s="27"/>
      <c r="AR1130" s="27"/>
    </row>
    <row r="1131" spans="40:44" x14ac:dyDescent="0.25">
      <c r="AN1131" s="27"/>
      <c r="AO1131" s="27"/>
      <c r="AP1131" s="27"/>
      <c r="AQ1131" s="27"/>
      <c r="AR1131" s="27"/>
    </row>
    <row r="1132" spans="40:44" x14ac:dyDescent="0.25">
      <c r="AN1132" s="27"/>
      <c r="AO1132" s="27"/>
      <c r="AP1132" s="27"/>
      <c r="AQ1132" s="27"/>
      <c r="AR1132" s="27"/>
    </row>
    <row r="1133" spans="40:44" x14ac:dyDescent="0.25">
      <c r="AN1133" s="27"/>
      <c r="AO1133" s="27"/>
      <c r="AP1133" s="27"/>
      <c r="AQ1133" s="27"/>
      <c r="AR1133" s="27"/>
    </row>
    <row r="1134" spans="40:44" x14ac:dyDescent="0.25">
      <c r="AN1134" s="27"/>
      <c r="AO1134" s="27"/>
      <c r="AP1134" s="27"/>
      <c r="AQ1134" s="27"/>
      <c r="AR1134" s="27"/>
    </row>
    <row r="1135" spans="40:44" x14ac:dyDescent="0.25">
      <c r="AN1135" s="27"/>
      <c r="AO1135" s="27"/>
      <c r="AP1135" s="27"/>
      <c r="AQ1135" s="27"/>
      <c r="AR1135" s="27"/>
    </row>
    <row r="1136" spans="40:44" x14ac:dyDescent="0.25">
      <c r="AN1136" s="27"/>
      <c r="AO1136" s="27"/>
      <c r="AP1136" s="27"/>
      <c r="AQ1136" s="27"/>
      <c r="AR1136" s="27"/>
    </row>
    <row r="1137" spans="40:44" x14ac:dyDescent="0.25">
      <c r="AN1137" s="27"/>
      <c r="AO1137" s="27"/>
      <c r="AP1137" s="27"/>
      <c r="AQ1137" s="27"/>
      <c r="AR1137" s="27"/>
    </row>
    <row r="1138" spans="40:44" x14ac:dyDescent="0.25">
      <c r="AN1138" s="27"/>
      <c r="AO1138" s="27"/>
      <c r="AP1138" s="27"/>
      <c r="AQ1138" s="27"/>
      <c r="AR1138" s="27"/>
    </row>
    <row r="1139" spans="40:44" x14ac:dyDescent="0.25">
      <c r="AN1139" s="27"/>
      <c r="AO1139" s="27"/>
      <c r="AP1139" s="27"/>
      <c r="AQ1139" s="27"/>
      <c r="AR1139" s="27"/>
    </row>
    <row r="1140" spans="40:44" x14ac:dyDescent="0.25">
      <c r="AN1140" s="27"/>
      <c r="AO1140" s="27"/>
      <c r="AP1140" s="27"/>
      <c r="AQ1140" s="27"/>
      <c r="AR1140" s="27"/>
    </row>
    <row r="1141" spans="40:44" x14ac:dyDescent="0.25">
      <c r="AN1141" s="27"/>
      <c r="AO1141" s="27"/>
      <c r="AP1141" s="27"/>
      <c r="AQ1141" s="27"/>
      <c r="AR1141" s="27"/>
    </row>
    <row r="1142" spans="40:44" x14ac:dyDescent="0.25">
      <c r="AN1142" s="27"/>
      <c r="AO1142" s="27"/>
      <c r="AP1142" s="27"/>
      <c r="AQ1142" s="27"/>
      <c r="AR1142" s="27"/>
    </row>
    <row r="1143" spans="40:44" x14ac:dyDescent="0.25">
      <c r="AN1143" s="27"/>
      <c r="AO1143" s="27"/>
      <c r="AP1143" s="27"/>
      <c r="AQ1143" s="27"/>
      <c r="AR1143" s="27"/>
    </row>
    <row r="1144" spans="40:44" x14ac:dyDescent="0.25">
      <c r="AN1144" s="27"/>
      <c r="AO1144" s="27"/>
      <c r="AP1144" s="27"/>
      <c r="AQ1144" s="27"/>
      <c r="AR1144" s="27"/>
    </row>
    <row r="1145" spans="40:44" x14ac:dyDescent="0.25">
      <c r="AN1145" s="27"/>
      <c r="AO1145" s="27"/>
      <c r="AP1145" s="27"/>
      <c r="AQ1145" s="27"/>
      <c r="AR1145" s="27"/>
    </row>
    <row r="1146" spans="40:44" x14ac:dyDescent="0.25">
      <c r="AN1146" s="27"/>
      <c r="AO1146" s="27"/>
      <c r="AP1146" s="27"/>
      <c r="AQ1146" s="27"/>
      <c r="AR1146" s="27"/>
    </row>
    <row r="1147" spans="40:44" x14ac:dyDescent="0.25">
      <c r="AN1147" s="27"/>
      <c r="AO1147" s="27"/>
      <c r="AP1147" s="27"/>
      <c r="AQ1147" s="27"/>
      <c r="AR1147" s="27"/>
    </row>
    <row r="1148" spans="40:44" x14ac:dyDescent="0.25">
      <c r="AN1148" s="27"/>
      <c r="AO1148" s="27"/>
      <c r="AP1148" s="27"/>
      <c r="AQ1148" s="27"/>
      <c r="AR1148" s="27"/>
    </row>
    <row r="1149" spans="40:44" x14ac:dyDescent="0.25">
      <c r="AN1149" s="27"/>
      <c r="AO1149" s="27"/>
      <c r="AP1149" s="27"/>
      <c r="AQ1149" s="27"/>
      <c r="AR1149" s="27"/>
    </row>
    <row r="1150" spans="40:44" x14ac:dyDescent="0.25">
      <c r="AN1150" s="27"/>
      <c r="AO1150" s="27"/>
      <c r="AP1150" s="27"/>
      <c r="AQ1150" s="27"/>
      <c r="AR1150" s="27"/>
    </row>
    <row r="1151" spans="40:44" x14ac:dyDescent="0.25">
      <c r="AN1151" s="27"/>
      <c r="AO1151" s="27"/>
      <c r="AP1151" s="27"/>
      <c r="AQ1151" s="27"/>
      <c r="AR1151" s="27"/>
    </row>
    <row r="1152" spans="40:44" x14ac:dyDescent="0.25">
      <c r="AN1152" s="27"/>
      <c r="AO1152" s="27"/>
      <c r="AP1152" s="27"/>
      <c r="AQ1152" s="27"/>
      <c r="AR1152" s="27"/>
    </row>
    <row r="1153" spans="40:44" x14ac:dyDescent="0.25">
      <c r="AN1153" s="27"/>
      <c r="AO1153" s="27"/>
      <c r="AP1153" s="27"/>
      <c r="AQ1153" s="27"/>
      <c r="AR1153" s="27"/>
    </row>
    <row r="1154" spans="40:44" x14ac:dyDescent="0.25">
      <c r="AN1154" s="27"/>
      <c r="AO1154" s="27"/>
      <c r="AP1154" s="27"/>
      <c r="AQ1154" s="27"/>
      <c r="AR1154" s="27"/>
    </row>
    <row r="1155" spans="40:44" x14ac:dyDescent="0.25">
      <c r="AN1155" s="27"/>
      <c r="AO1155" s="27"/>
      <c r="AP1155" s="27"/>
      <c r="AQ1155" s="27"/>
      <c r="AR1155" s="27"/>
    </row>
    <row r="1156" spans="40:44" x14ac:dyDescent="0.25">
      <c r="AN1156" s="27"/>
      <c r="AO1156" s="27"/>
      <c r="AP1156" s="27"/>
      <c r="AQ1156" s="27"/>
      <c r="AR1156" s="27"/>
    </row>
    <row r="1157" spans="40:44" x14ac:dyDescent="0.25">
      <c r="AN1157" s="27"/>
      <c r="AO1157" s="27"/>
      <c r="AP1157" s="27"/>
      <c r="AQ1157" s="27"/>
      <c r="AR1157" s="27"/>
    </row>
    <row r="1158" spans="40:44" x14ac:dyDescent="0.25">
      <c r="AN1158" s="27"/>
      <c r="AO1158" s="27"/>
      <c r="AP1158" s="27"/>
      <c r="AQ1158" s="27"/>
      <c r="AR1158" s="27"/>
    </row>
    <row r="1159" spans="40:44" x14ac:dyDescent="0.25">
      <c r="AN1159" s="27"/>
      <c r="AO1159" s="27"/>
      <c r="AP1159" s="27"/>
      <c r="AQ1159" s="27"/>
      <c r="AR1159" s="27"/>
    </row>
    <row r="1160" spans="40:44" x14ac:dyDescent="0.25">
      <c r="AN1160" s="27"/>
      <c r="AO1160" s="27"/>
      <c r="AP1160" s="27"/>
      <c r="AQ1160" s="27"/>
      <c r="AR1160" s="27"/>
    </row>
    <row r="1161" spans="40:44" x14ac:dyDescent="0.25">
      <c r="AN1161" s="27"/>
      <c r="AO1161" s="27"/>
      <c r="AP1161" s="27"/>
      <c r="AQ1161" s="27"/>
      <c r="AR1161" s="27"/>
    </row>
    <row r="1162" spans="40:44" x14ac:dyDescent="0.25">
      <c r="AN1162" s="27"/>
      <c r="AO1162" s="27"/>
      <c r="AP1162" s="27"/>
      <c r="AQ1162" s="27"/>
      <c r="AR1162" s="27"/>
    </row>
    <row r="1163" spans="40:44" x14ac:dyDescent="0.25">
      <c r="AN1163" s="27"/>
      <c r="AO1163" s="27"/>
      <c r="AP1163" s="27"/>
      <c r="AQ1163" s="27"/>
      <c r="AR1163" s="27"/>
    </row>
    <row r="1164" spans="40:44" x14ac:dyDescent="0.25">
      <c r="AN1164" s="27"/>
      <c r="AO1164" s="27"/>
      <c r="AP1164" s="27"/>
      <c r="AQ1164" s="27"/>
      <c r="AR1164" s="27"/>
    </row>
    <row r="1165" spans="40:44" x14ac:dyDescent="0.25">
      <c r="AN1165" s="27"/>
      <c r="AO1165" s="27"/>
      <c r="AP1165" s="27"/>
      <c r="AQ1165" s="27"/>
      <c r="AR1165" s="27"/>
    </row>
    <row r="1166" spans="40:44" x14ac:dyDescent="0.25">
      <c r="AN1166" s="27"/>
      <c r="AO1166" s="27"/>
      <c r="AP1166" s="27"/>
      <c r="AQ1166" s="27"/>
      <c r="AR1166" s="27"/>
    </row>
    <row r="1167" spans="40:44" x14ac:dyDescent="0.25">
      <c r="AN1167" s="27"/>
      <c r="AO1167" s="27"/>
      <c r="AP1167" s="27"/>
      <c r="AQ1167" s="27"/>
      <c r="AR1167" s="27"/>
    </row>
    <row r="1168" spans="40:44" x14ac:dyDescent="0.25">
      <c r="AN1168" s="27"/>
      <c r="AO1168" s="27"/>
      <c r="AP1168" s="27"/>
      <c r="AQ1168" s="27"/>
      <c r="AR1168" s="27"/>
    </row>
    <row r="1169" spans="40:44" x14ac:dyDescent="0.25">
      <c r="AN1169" s="27"/>
      <c r="AO1169" s="27"/>
      <c r="AP1169" s="27"/>
      <c r="AQ1169" s="27"/>
      <c r="AR1169" s="27"/>
    </row>
    <row r="1170" spans="40:44" x14ac:dyDescent="0.25">
      <c r="AN1170" s="27"/>
      <c r="AO1170" s="27"/>
      <c r="AP1170" s="27"/>
      <c r="AQ1170" s="27"/>
      <c r="AR1170" s="27"/>
    </row>
    <row r="1171" spans="40:44" x14ac:dyDescent="0.25">
      <c r="AN1171" s="27"/>
      <c r="AO1171" s="27"/>
      <c r="AP1171" s="27"/>
      <c r="AQ1171" s="27"/>
      <c r="AR1171" s="27"/>
    </row>
    <row r="1172" spans="40:44" x14ac:dyDescent="0.25">
      <c r="AN1172" s="27"/>
      <c r="AO1172" s="27"/>
      <c r="AP1172" s="27"/>
      <c r="AQ1172" s="27"/>
      <c r="AR1172" s="27"/>
    </row>
    <row r="1173" spans="40:44" x14ac:dyDescent="0.25">
      <c r="AN1173" s="27"/>
      <c r="AO1173" s="27"/>
      <c r="AP1173" s="27"/>
      <c r="AQ1173" s="27"/>
      <c r="AR1173" s="27"/>
    </row>
    <row r="1174" spans="40:44" x14ac:dyDescent="0.25">
      <c r="AN1174" s="27"/>
      <c r="AO1174" s="27"/>
      <c r="AP1174" s="27"/>
      <c r="AQ1174" s="27"/>
      <c r="AR1174" s="27"/>
    </row>
    <row r="1175" spans="40:44" x14ac:dyDescent="0.25">
      <c r="AN1175" s="27"/>
      <c r="AO1175" s="27"/>
      <c r="AP1175" s="27"/>
      <c r="AQ1175" s="27"/>
      <c r="AR1175" s="27"/>
    </row>
    <row r="1176" spans="40:44" x14ac:dyDescent="0.25">
      <c r="AN1176" s="27"/>
      <c r="AO1176" s="27"/>
      <c r="AP1176" s="27"/>
      <c r="AQ1176" s="27"/>
      <c r="AR1176" s="27"/>
    </row>
    <row r="1177" spans="40:44" x14ac:dyDescent="0.25">
      <c r="AN1177" s="27"/>
      <c r="AO1177" s="27"/>
      <c r="AP1177" s="27"/>
      <c r="AQ1177" s="27"/>
      <c r="AR1177" s="27"/>
    </row>
    <row r="1178" spans="40:44" x14ac:dyDescent="0.25">
      <c r="AN1178" s="27"/>
      <c r="AO1178" s="27"/>
      <c r="AP1178" s="27"/>
      <c r="AQ1178" s="27"/>
      <c r="AR1178" s="27"/>
    </row>
    <row r="1179" spans="40:44" x14ac:dyDescent="0.25">
      <c r="AN1179" s="27"/>
      <c r="AO1179" s="27"/>
      <c r="AP1179" s="27"/>
      <c r="AQ1179" s="27"/>
      <c r="AR1179" s="27"/>
    </row>
    <row r="1180" spans="40:44" x14ac:dyDescent="0.25">
      <c r="AN1180" s="27"/>
      <c r="AO1180" s="27"/>
      <c r="AP1180" s="27"/>
      <c r="AQ1180" s="27"/>
      <c r="AR1180" s="27"/>
    </row>
    <row r="1181" spans="40:44" x14ac:dyDescent="0.25">
      <c r="AN1181" s="27"/>
      <c r="AO1181" s="27"/>
      <c r="AP1181" s="27"/>
      <c r="AQ1181" s="27"/>
      <c r="AR1181" s="27"/>
    </row>
    <row r="1182" spans="40:44" x14ac:dyDescent="0.25">
      <c r="AN1182" s="27"/>
      <c r="AO1182" s="27"/>
      <c r="AP1182" s="27"/>
      <c r="AQ1182" s="27"/>
      <c r="AR1182" s="27"/>
    </row>
    <row r="1183" spans="40:44" x14ac:dyDescent="0.25">
      <c r="AN1183" s="27"/>
      <c r="AO1183" s="27"/>
      <c r="AP1183" s="27"/>
      <c r="AQ1183" s="27"/>
      <c r="AR1183" s="27"/>
    </row>
    <row r="1184" spans="40:44" x14ac:dyDescent="0.25">
      <c r="AN1184" s="27"/>
      <c r="AO1184" s="27"/>
      <c r="AP1184" s="27"/>
      <c r="AQ1184" s="27"/>
      <c r="AR1184" s="27"/>
    </row>
    <row r="1185" spans="40:44" x14ac:dyDescent="0.25">
      <c r="AN1185" s="27"/>
      <c r="AO1185" s="27"/>
      <c r="AP1185" s="27"/>
      <c r="AQ1185" s="27"/>
      <c r="AR1185" s="27"/>
    </row>
    <row r="1186" spans="40:44" x14ac:dyDescent="0.25">
      <c r="AN1186" s="27"/>
      <c r="AO1186" s="27"/>
      <c r="AP1186" s="27"/>
      <c r="AQ1186" s="27"/>
      <c r="AR1186" s="27"/>
    </row>
    <row r="1187" spans="40:44" x14ac:dyDescent="0.25">
      <c r="AN1187" s="27"/>
      <c r="AO1187" s="27"/>
      <c r="AP1187" s="27"/>
      <c r="AQ1187" s="27"/>
      <c r="AR1187" s="27"/>
    </row>
    <row r="1188" spans="40:44" x14ac:dyDescent="0.25">
      <c r="AN1188" s="27"/>
      <c r="AO1188" s="27"/>
      <c r="AP1188" s="27"/>
      <c r="AQ1188" s="27"/>
      <c r="AR1188" s="27"/>
    </row>
    <row r="1189" spans="40:44" x14ac:dyDescent="0.25">
      <c r="AN1189" s="27"/>
      <c r="AO1189" s="27"/>
      <c r="AP1189" s="27"/>
      <c r="AQ1189" s="27"/>
      <c r="AR1189" s="27"/>
    </row>
    <row r="1190" spans="40:44" x14ac:dyDescent="0.25">
      <c r="AN1190" s="27"/>
      <c r="AO1190" s="27"/>
      <c r="AP1190" s="27"/>
      <c r="AQ1190" s="27"/>
      <c r="AR1190" s="27"/>
    </row>
    <row r="1191" spans="40:44" x14ac:dyDescent="0.25">
      <c r="AN1191" s="27"/>
      <c r="AO1191" s="27"/>
      <c r="AP1191" s="27"/>
      <c r="AQ1191" s="27"/>
      <c r="AR1191" s="27"/>
    </row>
    <row r="1192" spans="40:44" x14ac:dyDescent="0.25">
      <c r="AN1192" s="27"/>
      <c r="AO1192" s="27"/>
      <c r="AP1192" s="27"/>
      <c r="AQ1192" s="27"/>
      <c r="AR1192" s="27"/>
    </row>
    <row r="1193" spans="40:44" x14ac:dyDescent="0.25">
      <c r="AN1193" s="27"/>
      <c r="AO1193" s="27"/>
      <c r="AP1193" s="27"/>
      <c r="AQ1193" s="27"/>
      <c r="AR1193" s="27"/>
    </row>
    <row r="1194" spans="40:44" x14ac:dyDescent="0.25">
      <c r="AN1194" s="27"/>
      <c r="AO1194" s="27"/>
      <c r="AP1194" s="27"/>
      <c r="AQ1194" s="27"/>
      <c r="AR1194" s="27"/>
    </row>
    <row r="1195" spans="40:44" x14ac:dyDescent="0.25">
      <c r="AN1195" s="27"/>
      <c r="AO1195" s="27"/>
      <c r="AP1195" s="27"/>
      <c r="AQ1195" s="27"/>
      <c r="AR1195" s="27"/>
    </row>
    <row r="1196" spans="40:44" x14ac:dyDescent="0.25">
      <c r="AN1196" s="27"/>
      <c r="AO1196" s="27"/>
      <c r="AP1196" s="27"/>
      <c r="AQ1196" s="27"/>
      <c r="AR1196" s="27"/>
    </row>
    <row r="1197" spans="40:44" x14ac:dyDescent="0.25">
      <c r="AN1197" s="27"/>
      <c r="AO1197" s="27"/>
      <c r="AP1197" s="27"/>
      <c r="AQ1197" s="27"/>
      <c r="AR1197" s="27"/>
    </row>
    <row r="1198" spans="40:44" x14ac:dyDescent="0.25">
      <c r="AN1198" s="27"/>
      <c r="AO1198" s="27"/>
      <c r="AP1198" s="27"/>
      <c r="AQ1198" s="27"/>
      <c r="AR1198" s="27"/>
    </row>
    <row r="1199" spans="40:44" x14ac:dyDescent="0.25">
      <c r="AN1199" s="27"/>
      <c r="AO1199" s="27"/>
      <c r="AP1199" s="27"/>
      <c r="AQ1199" s="27"/>
      <c r="AR1199" s="27"/>
    </row>
    <row r="1200" spans="40:44" x14ac:dyDescent="0.25">
      <c r="AN1200" s="27"/>
      <c r="AO1200" s="27"/>
      <c r="AP1200" s="27"/>
      <c r="AQ1200" s="27"/>
      <c r="AR1200" s="27"/>
    </row>
    <row r="1201" spans="40:44" x14ac:dyDescent="0.25">
      <c r="AN1201" s="27"/>
      <c r="AO1201" s="27"/>
      <c r="AP1201" s="27"/>
      <c r="AQ1201" s="27"/>
      <c r="AR1201" s="27"/>
    </row>
    <row r="1202" spans="40:44" x14ac:dyDescent="0.25">
      <c r="AN1202" s="27"/>
      <c r="AO1202" s="27"/>
      <c r="AP1202" s="27"/>
      <c r="AQ1202" s="27"/>
      <c r="AR1202" s="27"/>
    </row>
    <row r="1203" spans="40:44" x14ac:dyDescent="0.25">
      <c r="AN1203" s="27"/>
      <c r="AO1203" s="27"/>
      <c r="AP1203" s="27"/>
      <c r="AQ1203" s="27"/>
      <c r="AR1203" s="27"/>
    </row>
    <row r="1204" spans="40:44" x14ac:dyDescent="0.25">
      <c r="AN1204" s="27"/>
      <c r="AO1204" s="27"/>
      <c r="AP1204" s="27"/>
      <c r="AQ1204" s="27"/>
      <c r="AR1204" s="27"/>
    </row>
    <row r="1205" spans="40:44" x14ac:dyDescent="0.25">
      <c r="AN1205" s="27"/>
      <c r="AO1205" s="27"/>
      <c r="AP1205" s="27"/>
      <c r="AQ1205" s="27"/>
      <c r="AR1205" s="27"/>
    </row>
    <row r="1206" spans="40:44" x14ac:dyDescent="0.25">
      <c r="AN1206" s="27"/>
      <c r="AO1206" s="27"/>
      <c r="AP1206" s="27"/>
      <c r="AQ1206" s="27"/>
      <c r="AR1206" s="27"/>
    </row>
    <row r="1207" spans="40:44" x14ac:dyDescent="0.25">
      <c r="AN1207" s="27"/>
      <c r="AO1207" s="27"/>
      <c r="AP1207" s="27"/>
      <c r="AQ1207" s="27"/>
      <c r="AR1207" s="27"/>
    </row>
    <row r="1208" spans="40:44" x14ac:dyDescent="0.25">
      <c r="AN1208" s="27"/>
      <c r="AO1208" s="27"/>
      <c r="AP1208" s="27"/>
      <c r="AQ1208" s="27"/>
      <c r="AR1208" s="27"/>
    </row>
    <row r="1209" spans="40:44" x14ac:dyDescent="0.25">
      <c r="AN1209" s="27"/>
      <c r="AO1209" s="27"/>
      <c r="AP1209" s="27"/>
      <c r="AQ1209" s="27"/>
      <c r="AR1209" s="27"/>
    </row>
    <row r="1210" spans="40:44" x14ac:dyDescent="0.25">
      <c r="AN1210" s="27"/>
      <c r="AO1210" s="27"/>
      <c r="AP1210" s="27"/>
      <c r="AQ1210" s="27"/>
      <c r="AR1210" s="27"/>
    </row>
    <row r="1211" spans="40:44" x14ac:dyDescent="0.25">
      <c r="AN1211" s="27"/>
      <c r="AO1211" s="27"/>
      <c r="AP1211" s="27"/>
      <c r="AQ1211" s="27"/>
      <c r="AR1211" s="27"/>
    </row>
    <row r="1212" spans="40:44" x14ac:dyDescent="0.25">
      <c r="AN1212" s="27"/>
      <c r="AO1212" s="27"/>
      <c r="AP1212" s="27"/>
      <c r="AQ1212" s="27"/>
      <c r="AR1212" s="27"/>
    </row>
    <row r="1213" spans="40:44" x14ac:dyDescent="0.25">
      <c r="AN1213" s="27"/>
      <c r="AO1213" s="27"/>
      <c r="AP1213" s="27"/>
      <c r="AQ1213" s="27"/>
      <c r="AR1213" s="27"/>
    </row>
    <row r="1214" spans="40:44" x14ac:dyDescent="0.25">
      <c r="AN1214" s="27"/>
      <c r="AO1214" s="27"/>
      <c r="AP1214" s="27"/>
      <c r="AQ1214" s="27"/>
      <c r="AR1214" s="27"/>
    </row>
    <row r="1215" spans="40:44" x14ac:dyDescent="0.25">
      <c r="AN1215" s="27"/>
      <c r="AO1215" s="27"/>
      <c r="AP1215" s="27"/>
      <c r="AQ1215" s="27"/>
      <c r="AR1215" s="27"/>
    </row>
    <row r="1216" spans="40:44" x14ac:dyDescent="0.25">
      <c r="AN1216" s="27"/>
      <c r="AO1216" s="27"/>
      <c r="AP1216" s="27"/>
      <c r="AQ1216" s="27"/>
      <c r="AR1216" s="27"/>
    </row>
    <row r="1217" spans="40:44" x14ac:dyDescent="0.25">
      <c r="AN1217" s="27"/>
      <c r="AO1217" s="27"/>
      <c r="AP1217" s="27"/>
      <c r="AQ1217" s="27"/>
      <c r="AR1217" s="27"/>
    </row>
    <row r="1218" spans="40:44" x14ac:dyDescent="0.25">
      <c r="AN1218" s="27"/>
      <c r="AO1218" s="27"/>
      <c r="AP1218" s="27"/>
      <c r="AQ1218" s="27"/>
      <c r="AR1218" s="27"/>
    </row>
    <row r="1219" spans="40:44" x14ac:dyDescent="0.25">
      <c r="AN1219" s="27"/>
      <c r="AO1219" s="27"/>
      <c r="AP1219" s="27"/>
      <c r="AQ1219" s="27"/>
      <c r="AR1219" s="27"/>
    </row>
    <row r="1220" spans="40:44" x14ac:dyDescent="0.25">
      <c r="AN1220" s="27"/>
      <c r="AO1220" s="27"/>
      <c r="AP1220" s="27"/>
      <c r="AQ1220" s="27"/>
      <c r="AR1220" s="27"/>
    </row>
    <row r="1221" spans="40:44" x14ac:dyDescent="0.25">
      <c r="AN1221" s="27"/>
      <c r="AO1221" s="27"/>
      <c r="AP1221" s="27"/>
      <c r="AQ1221" s="27"/>
      <c r="AR1221" s="27"/>
    </row>
    <row r="1222" spans="40:44" x14ac:dyDescent="0.25">
      <c r="AN1222" s="27"/>
      <c r="AO1222" s="27"/>
      <c r="AP1222" s="27"/>
      <c r="AQ1222" s="27"/>
      <c r="AR1222" s="27"/>
    </row>
    <row r="1223" spans="40:44" x14ac:dyDescent="0.25">
      <c r="AN1223" s="27"/>
      <c r="AO1223" s="27"/>
      <c r="AP1223" s="27"/>
      <c r="AQ1223" s="27"/>
      <c r="AR1223" s="27"/>
    </row>
    <row r="1224" spans="40:44" x14ac:dyDescent="0.25">
      <c r="AN1224" s="27"/>
      <c r="AO1224" s="27"/>
      <c r="AP1224" s="27"/>
      <c r="AQ1224" s="27"/>
      <c r="AR1224" s="27"/>
    </row>
    <row r="1225" spans="40:44" x14ac:dyDescent="0.25">
      <c r="AN1225" s="27"/>
      <c r="AO1225" s="27"/>
      <c r="AP1225" s="27"/>
      <c r="AQ1225" s="27"/>
      <c r="AR1225" s="27"/>
    </row>
    <row r="1226" spans="40:44" x14ac:dyDescent="0.25">
      <c r="AN1226" s="27"/>
      <c r="AO1226" s="27"/>
      <c r="AP1226" s="27"/>
      <c r="AQ1226" s="27"/>
      <c r="AR1226" s="27"/>
    </row>
    <row r="1227" spans="40:44" x14ac:dyDescent="0.25">
      <c r="AN1227" s="27"/>
      <c r="AO1227" s="27"/>
      <c r="AP1227" s="27"/>
      <c r="AQ1227" s="27"/>
      <c r="AR1227" s="27"/>
    </row>
    <row r="1228" spans="40:44" x14ac:dyDescent="0.25">
      <c r="AN1228" s="27"/>
      <c r="AO1228" s="27"/>
      <c r="AP1228" s="27"/>
      <c r="AQ1228" s="27"/>
      <c r="AR1228" s="27"/>
    </row>
    <row r="1229" spans="40:44" x14ac:dyDescent="0.25">
      <c r="AN1229" s="27"/>
      <c r="AO1229" s="27"/>
      <c r="AP1229" s="27"/>
      <c r="AQ1229" s="27"/>
      <c r="AR1229" s="27"/>
    </row>
    <row r="1230" spans="40:44" x14ac:dyDescent="0.25">
      <c r="AN1230" s="27"/>
      <c r="AO1230" s="27"/>
      <c r="AP1230" s="27"/>
      <c r="AQ1230" s="27"/>
      <c r="AR1230" s="27"/>
    </row>
    <row r="1231" spans="40:44" x14ac:dyDescent="0.25">
      <c r="AN1231" s="27"/>
      <c r="AO1231" s="27"/>
      <c r="AP1231" s="27"/>
      <c r="AQ1231" s="27"/>
      <c r="AR1231" s="27"/>
    </row>
    <row r="1232" spans="40:44" x14ac:dyDescent="0.25">
      <c r="AN1232" s="27"/>
      <c r="AO1232" s="27"/>
      <c r="AP1232" s="27"/>
      <c r="AQ1232" s="27"/>
      <c r="AR1232" s="27"/>
    </row>
    <row r="1233" spans="40:44" x14ac:dyDescent="0.25">
      <c r="AN1233" s="27"/>
      <c r="AO1233" s="27"/>
      <c r="AP1233" s="27"/>
      <c r="AQ1233" s="27"/>
      <c r="AR1233" s="27"/>
    </row>
    <row r="1234" spans="40:44" x14ac:dyDescent="0.25">
      <c r="AN1234" s="27"/>
      <c r="AO1234" s="27"/>
      <c r="AP1234" s="27"/>
      <c r="AQ1234" s="27"/>
      <c r="AR1234" s="27"/>
    </row>
    <row r="1235" spans="40:44" x14ac:dyDescent="0.25">
      <c r="AN1235" s="27"/>
      <c r="AO1235" s="27"/>
      <c r="AP1235" s="27"/>
      <c r="AQ1235" s="27"/>
      <c r="AR1235" s="27"/>
    </row>
    <row r="1236" spans="40:44" x14ac:dyDescent="0.25">
      <c r="AN1236" s="27"/>
      <c r="AO1236" s="27"/>
      <c r="AP1236" s="27"/>
      <c r="AQ1236" s="27"/>
      <c r="AR1236" s="27"/>
    </row>
    <row r="1237" spans="40:44" x14ac:dyDescent="0.25">
      <c r="AN1237" s="27"/>
      <c r="AO1237" s="27"/>
      <c r="AP1237" s="27"/>
      <c r="AQ1237" s="27"/>
      <c r="AR1237" s="27"/>
    </row>
    <row r="1238" spans="40:44" x14ac:dyDescent="0.25">
      <c r="AN1238" s="27"/>
      <c r="AO1238" s="27"/>
      <c r="AP1238" s="27"/>
      <c r="AQ1238" s="27"/>
      <c r="AR1238" s="27"/>
    </row>
    <row r="1239" spans="40:44" x14ac:dyDescent="0.25">
      <c r="AN1239" s="27"/>
      <c r="AO1239" s="27"/>
      <c r="AP1239" s="27"/>
      <c r="AQ1239" s="27"/>
      <c r="AR1239" s="27"/>
    </row>
    <row r="1240" spans="40:44" x14ac:dyDescent="0.25">
      <c r="AN1240" s="27"/>
      <c r="AO1240" s="27"/>
      <c r="AP1240" s="27"/>
      <c r="AQ1240" s="27"/>
      <c r="AR1240" s="27"/>
    </row>
    <row r="1241" spans="40:44" x14ac:dyDescent="0.25">
      <c r="AN1241" s="27"/>
      <c r="AO1241" s="27"/>
      <c r="AP1241" s="27"/>
      <c r="AQ1241" s="27"/>
      <c r="AR1241" s="27"/>
    </row>
    <row r="1242" spans="40:44" x14ac:dyDescent="0.25">
      <c r="AN1242" s="27"/>
      <c r="AO1242" s="27"/>
      <c r="AP1242" s="27"/>
      <c r="AQ1242" s="27"/>
      <c r="AR1242" s="27"/>
    </row>
    <row r="1243" spans="40:44" x14ac:dyDescent="0.25">
      <c r="AN1243" s="27"/>
      <c r="AO1243" s="27"/>
      <c r="AP1243" s="27"/>
      <c r="AQ1243" s="27"/>
      <c r="AR1243" s="27"/>
    </row>
    <row r="1244" spans="40:44" x14ac:dyDescent="0.25">
      <c r="AN1244" s="27"/>
      <c r="AO1244" s="27"/>
      <c r="AP1244" s="27"/>
      <c r="AQ1244" s="27"/>
      <c r="AR1244" s="27"/>
    </row>
    <row r="1245" spans="40:44" x14ac:dyDescent="0.25">
      <c r="AN1245" s="27"/>
      <c r="AO1245" s="27"/>
      <c r="AP1245" s="27"/>
      <c r="AQ1245" s="27"/>
      <c r="AR1245" s="27"/>
    </row>
    <row r="1246" spans="40:44" x14ac:dyDescent="0.25">
      <c r="AN1246" s="27"/>
      <c r="AO1246" s="27"/>
      <c r="AP1246" s="27"/>
      <c r="AQ1246" s="27"/>
      <c r="AR1246" s="27"/>
    </row>
    <row r="1247" spans="40:44" x14ac:dyDescent="0.25">
      <c r="AN1247" s="27"/>
      <c r="AO1247" s="27"/>
      <c r="AP1247" s="27"/>
      <c r="AQ1247" s="27"/>
      <c r="AR1247" s="27"/>
    </row>
    <row r="1248" spans="40:44" x14ac:dyDescent="0.25">
      <c r="AN1248" s="27"/>
      <c r="AO1248" s="27"/>
      <c r="AP1248" s="27"/>
      <c r="AQ1248" s="27"/>
      <c r="AR1248" s="27"/>
    </row>
    <row r="1249" spans="40:44" x14ac:dyDescent="0.25">
      <c r="AN1249" s="27"/>
      <c r="AO1249" s="27"/>
      <c r="AP1249" s="27"/>
      <c r="AQ1249" s="27"/>
      <c r="AR1249" s="27"/>
    </row>
    <row r="1250" spans="40:44" x14ac:dyDescent="0.25">
      <c r="AN1250" s="27"/>
      <c r="AO1250" s="27"/>
      <c r="AP1250" s="27"/>
      <c r="AQ1250" s="27"/>
      <c r="AR1250" s="27"/>
    </row>
    <row r="1251" spans="40:44" x14ac:dyDescent="0.25">
      <c r="AN1251" s="27"/>
      <c r="AO1251" s="27"/>
      <c r="AP1251" s="27"/>
      <c r="AQ1251" s="27"/>
      <c r="AR1251" s="27"/>
    </row>
    <row r="1252" spans="40:44" x14ac:dyDescent="0.25">
      <c r="AN1252" s="27"/>
      <c r="AO1252" s="27"/>
      <c r="AP1252" s="27"/>
      <c r="AQ1252" s="27"/>
      <c r="AR1252" s="27"/>
    </row>
    <row r="1253" spans="40:44" x14ac:dyDescent="0.25">
      <c r="AN1253" s="27"/>
      <c r="AO1253" s="27"/>
      <c r="AP1253" s="27"/>
      <c r="AQ1253" s="27"/>
      <c r="AR1253" s="27"/>
    </row>
    <row r="1254" spans="40:44" x14ac:dyDescent="0.25">
      <c r="AN1254" s="27"/>
      <c r="AO1254" s="27"/>
      <c r="AP1254" s="27"/>
      <c r="AQ1254" s="27"/>
      <c r="AR1254" s="27"/>
    </row>
    <row r="1255" spans="40:44" x14ac:dyDescent="0.25">
      <c r="AN1255" s="27"/>
      <c r="AO1255" s="27"/>
      <c r="AP1255" s="27"/>
      <c r="AQ1255" s="27"/>
      <c r="AR1255" s="27"/>
    </row>
    <row r="1256" spans="40:44" x14ac:dyDescent="0.25">
      <c r="AN1256" s="27"/>
      <c r="AO1256" s="27"/>
      <c r="AP1256" s="27"/>
      <c r="AQ1256" s="27"/>
      <c r="AR1256" s="27"/>
    </row>
    <row r="1257" spans="40:44" x14ac:dyDescent="0.25">
      <c r="AN1257" s="27"/>
      <c r="AO1257" s="27"/>
      <c r="AP1257" s="27"/>
      <c r="AQ1257" s="27"/>
      <c r="AR1257" s="27"/>
    </row>
    <row r="1258" spans="40:44" x14ac:dyDescent="0.25">
      <c r="AN1258" s="27"/>
      <c r="AO1258" s="27"/>
      <c r="AP1258" s="27"/>
      <c r="AQ1258" s="27"/>
      <c r="AR1258" s="27"/>
    </row>
    <row r="1259" spans="40:44" x14ac:dyDescent="0.25">
      <c r="AN1259" s="27"/>
      <c r="AO1259" s="27"/>
      <c r="AP1259" s="27"/>
      <c r="AQ1259" s="27"/>
      <c r="AR1259" s="27"/>
    </row>
    <row r="1260" spans="40:44" x14ac:dyDescent="0.25">
      <c r="AN1260" s="27"/>
      <c r="AO1260" s="27"/>
      <c r="AP1260" s="27"/>
      <c r="AQ1260" s="27"/>
      <c r="AR1260" s="27"/>
    </row>
    <row r="1261" spans="40:44" x14ac:dyDescent="0.25">
      <c r="AN1261" s="27"/>
      <c r="AO1261" s="27"/>
      <c r="AP1261" s="27"/>
      <c r="AQ1261" s="27"/>
      <c r="AR1261" s="27"/>
    </row>
    <row r="1262" spans="40:44" x14ac:dyDescent="0.25">
      <c r="AN1262" s="27"/>
      <c r="AO1262" s="27"/>
      <c r="AP1262" s="27"/>
      <c r="AQ1262" s="27"/>
      <c r="AR1262" s="27"/>
    </row>
    <row r="1263" spans="40:44" x14ac:dyDescent="0.25">
      <c r="AN1263" s="27"/>
      <c r="AO1263" s="27"/>
      <c r="AP1263" s="27"/>
      <c r="AQ1263" s="27"/>
      <c r="AR1263" s="27"/>
    </row>
    <row r="1264" spans="40:44" x14ac:dyDescent="0.25">
      <c r="AN1264" s="27"/>
      <c r="AO1264" s="27"/>
      <c r="AP1264" s="27"/>
      <c r="AQ1264" s="27"/>
      <c r="AR1264" s="27"/>
    </row>
    <row r="1265" spans="40:44" x14ac:dyDescent="0.25">
      <c r="AN1265" s="27"/>
      <c r="AO1265" s="27"/>
      <c r="AP1265" s="27"/>
      <c r="AQ1265" s="27"/>
      <c r="AR1265" s="27"/>
    </row>
    <row r="1266" spans="40:44" x14ac:dyDescent="0.25">
      <c r="AN1266" s="27"/>
      <c r="AO1266" s="27"/>
      <c r="AP1266" s="27"/>
      <c r="AQ1266" s="27"/>
      <c r="AR1266" s="27"/>
    </row>
    <row r="1267" spans="40:44" x14ac:dyDescent="0.25">
      <c r="AN1267" s="27"/>
      <c r="AO1267" s="27"/>
      <c r="AP1267" s="27"/>
      <c r="AQ1267" s="27"/>
      <c r="AR1267" s="27"/>
    </row>
    <row r="1268" spans="40:44" x14ac:dyDescent="0.25">
      <c r="AN1268" s="27"/>
      <c r="AO1268" s="27"/>
      <c r="AP1268" s="27"/>
      <c r="AQ1268" s="27"/>
      <c r="AR1268" s="27"/>
    </row>
    <row r="1269" spans="40:44" x14ac:dyDescent="0.25">
      <c r="AN1269" s="27"/>
      <c r="AO1269" s="27"/>
      <c r="AP1269" s="27"/>
      <c r="AQ1269" s="27"/>
      <c r="AR1269" s="27"/>
    </row>
    <row r="1270" spans="40:44" x14ac:dyDescent="0.25">
      <c r="AN1270" s="27"/>
      <c r="AO1270" s="27"/>
      <c r="AP1270" s="27"/>
      <c r="AQ1270" s="27"/>
      <c r="AR1270" s="27"/>
    </row>
    <row r="1271" spans="40:44" x14ac:dyDescent="0.25">
      <c r="AN1271" s="27"/>
      <c r="AO1271" s="27"/>
      <c r="AP1271" s="27"/>
      <c r="AQ1271" s="27"/>
      <c r="AR1271" s="27"/>
    </row>
    <row r="1272" spans="40:44" x14ac:dyDescent="0.25">
      <c r="AN1272" s="27"/>
      <c r="AO1272" s="27"/>
      <c r="AP1272" s="27"/>
      <c r="AQ1272" s="27"/>
      <c r="AR1272" s="27"/>
    </row>
    <row r="1273" spans="40:44" x14ac:dyDescent="0.25">
      <c r="AN1273" s="27"/>
      <c r="AO1273" s="27"/>
      <c r="AP1273" s="27"/>
      <c r="AQ1273" s="27"/>
      <c r="AR1273" s="27"/>
    </row>
    <row r="1274" spans="40:44" x14ac:dyDescent="0.25">
      <c r="AN1274" s="27"/>
      <c r="AO1274" s="27"/>
      <c r="AP1274" s="27"/>
      <c r="AQ1274" s="27"/>
      <c r="AR1274" s="27"/>
    </row>
    <row r="1275" spans="40:44" x14ac:dyDescent="0.25">
      <c r="AN1275" s="27"/>
      <c r="AO1275" s="27"/>
      <c r="AP1275" s="27"/>
      <c r="AQ1275" s="27"/>
      <c r="AR1275" s="27"/>
    </row>
    <row r="1276" spans="40:44" x14ac:dyDescent="0.25">
      <c r="AN1276" s="27"/>
      <c r="AO1276" s="27"/>
      <c r="AP1276" s="27"/>
      <c r="AQ1276" s="27"/>
      <c r="AR1276" s="27"/>
    </row>
    <row r="1277" spans="40:44" x14ac:dyDescent="0.25">
      <c r="AN1277" s="27"/>
      <c r="AO1277" s="27"/>
      <c r="AP1277" s="27"/>
      <c r="AQ1277" s="27"/>
      <c r="AR1277" s="27"/>
    </row>
    <row r="1278" spans="40:44" x14ac:dyDescent="0.25">
      <c r="AN1278" s="27"/>
      <c r="AO1278" s="27"/>
      <c r="AP1278" s="27"/>
      <c r="AQ1278" s="27"/>
      <c r="AR1278" s="27"/>
    </row>
    <row r="1279" spans="40:44" x14ac:dyDescent="0.25">
      <c r="AN1279" s="27"/>
      <c r="AO1279" s="27"/>
      <c r="AP1279" s="27"/>
      <c r="AQ1279" s="27"/>
      <c r="AR1279" s="27"/>
    </row>
    <row r="1280" spans="40:44" x14ac:dyDescent="0.25">
      <c r="AN1280" s="27"/>
      <c r="AO1280" s="27"/>
      <c r="AP1280" s="27"/>
      <c r="AQ1280" s="27"/>
      <c r="AR1280" s="27"/>
    </row>
    <row r="1281" spans="40:44" x14ac:dyDescent="0.25">
      <c r="AN1281" s="27"/>
      <c r="AO1281" s="27"/>
      <c r="AP1281" s="27"/>
      <c r="AQ1281" s="27"/>
      <c r="AR1281" s="27"/>
    </row>
    <row r="1282" spans="40:44" x14ac:dyDescent="0.25">
      <c r="AN1282" s="27"/>
      <c r="AO1282" s="27"/>
      <c r="AP1282" s="27"/>
      <c r="AQ1282" s="27"/>
      <c r="AR1282" s="27"/>
    </row>
    <row r="1283" spans="40:44" x14ac:dyDescent="0.25">
      <c r="AN1283" s="27"/>
      <c r="AO1283" s="27"/>
      <c r="AP1283" s="27"/>
      <c r="AQ1283" s="27"/>
      <c r="AR1283" s="27"/>
    </row>
    <row r="1284" spans="40:44" x14ac:dyDescent="0.25">
      <c r="AN1284" s="27"/>
      <c r="AO1284" s="27"/>
      <c r="AP1284" s="27"/>
      <c r="AQ1284" s="27"/>
      <c r="AR1284" s="27"/>
    </row>
    <row r="1285" spans="40:44" x14ac:dyDescent="0.25">
      <c r="AN1285" s="27"/>
      <c r="AO1285" s="27"/>
      <c r="AP1285" s="27"/>
      <c r="AQ1285" s="27"/>
      <c r="AR1285" s="27"/>
    </row>
    <row r="1286" spans="40:44" x14ac:dyDescent="0.25">
      <c r="AN1286" s="27"/>
      <c r="AO1286" s="27"/>
      <c r="AP1286" s="27"/>
      <c r="AQ1286" s="27"/>
      <c r="AR1286" s="27"/>
    </row>
    <row r="1287" spans="40:44" x14ac:dyDescent="0.25">
      <c r="AN1287" s="27"/>
      <c r="AO1287" s="27"/>
      <c r="AP1287" s="27"/>
      <c r="AQ1287" s="27"/>
      <c r="AR1287" s="27"/>
    </row>
    <row r="1288" spans="40:44" x14ac:dyDescent="0.25">
      <c r="AN1288" s="27"/>
      <c r="AO1288" s="27"/>
      <c r="AP1288" s="27"/>
      <c r="AQ1288" s="27"/>
      <c r="AR1288" s="27"/>
    </row>
    <row r="1289" spans="40:44" x14ac:dyDescent="0.25">
      <c r="AN1289" s="27"/>
      <c r="AO1289" s="27"/>
      <c r="AP1289" s="27"/>
      <c r="AQ1289" s="27"/>
      <c r="AR1289" s="27"/>
    </row>
    <row r="1290" spans="40:44" x14ac:dyDescent="0.25">
      <c r="AN1290" s="27"/>
      <c r="AO1290" s="27"/>
      <c r="AP1290" s="27"/>
      <c r="AQ1290" s="27"/>
      <c r="AR1290" s="27"/>
    </row>
    <row r="1291" spans="40:44" x14ac:dyDescent="0.25">
      <c r="AN1291" s="27"/>
      <c r="AO1291" s="27"/>
      <c r="AP1291" s="27"/>
      <c r="AQ1291" s="27"/>
      <c r="AR1291" s="27"/>
    </row>
    <row r="1292" spans="40:44" x14ac:dyDescent="0.25">
      <c r="AN1292" s="27"/>
      <c r="AO1292" s="27"/>
      <c r="AP1292" s="27"/>
      <c r="AQ1292" s="27"/>
      <c r="AR1292" s="27"/>
    </row>
    <row r="1293" spans="40:44" x14ac:dyDescent="0.25">
      <c r="AN1293" s="27"/>
      <c r="AO1293" s="27"/>
      <c r="AP1293" s="27"/>
      <c r="AQ1293" s="27"/>
      <c r="AR1293" s="27"/>
    </row>
    <row r="1294" spans="40:44" x14ac:dyDescent="0.25">
      <c r="AN1294" s="27"/>
      <c r="AO1294" s="27"/>
      <c r="AP1294" s="27"/>
      <c r="AQ1294" s="27"/>
      <c r="AR1294" s="27"/>
    </row>
    <row r="1295" spans="40:44" x14ac:dyDescent="0.25">
      <c r="AN1295" s="27"/>
      <c r="AO1295" s="27"/>
      <c r="AP1295" s="27"/>
      <c r="AQ1295" s="27"/>
      <c r="AR1295" s="27"/>
    </row>
    <row r="1296" spans="40:44" x14ac:dyDescent="0.25">
      <c r="AN1296" s="27"/>
      <c r="AO1296" s="27"/>
      <c r="AP1296" s="27"/>
      <c r="AQ1296" s="27"/>
      <c r="AR1296" s="27"/>
    </row>
    <row r="1297" spans="40:44" x14ac:dyDescent="0.25">
      <c r="AN1297" s="27"/>
      <c r="AO1297" s="27"/>
      <c r="AP1297" s="27"/>
      <c r="AQ1297" s="27"/>
      <c r="AR1297" s="27"/>
    </row>
    <row r="1298" spans="40:44" x14ac:dyDescent="0.25">
      <c r="AN1298" s="27"/>
      <c r="AO1298" s="27"/>
      <c r="AP1298" s="27"/>
      <c r="AQ1298" s="27"/>
      <c r="AR1298" s="27"/>
    </row>
    <row r="1299" spans="40:44" x14ac:dyDescent="0.25">
      <c r="AN1299" s="27"/>
      <c r="AO1299" s="27"/>
      <c r="AP1299" s="27"/>
      <c r="AQ1299" s="27"/>
      <c r="AR1299" s="27"/>
    </row>
    <row r="1300" spans="40:44" x14ac:dyDescent="0.25">
      <c r="AN1300" s="27"/>
      <c r="AO1300" s="27"/>
      <c r="AP1300" s="27"/>
      <c r="AQ1300" s="27"/>
      <c r="AR1300" s="27"/>
    </row>
    <row r="1301" spans="40:44" x14ac:dyDescent="0.25">
      <c r="AN1301" s="27"/>
      <c r="AO1301" s="27"/>
      <c r="AP1301" s="27"/>
      <c r="AQ1301" s="27"/>
      <c r="AR1301" s="27"/>
    </row>
    <row r="1302" spans="40:44" x14ac:dyDescent="0.25">
      <c r="AN1302" s="27"/>
      <c r="AO1302" s="27"/>
      <c r="AP1302" s="27"/>
      <c r="AQ1302" s="27"/>
      <c r="AR1302" s="27"/>
    </row>
    <row r="1303" spans="40:44" x14ac:dyDescent="0.25">
      <c r="AN1303" s="27"/>
      <c r="AO1303" s="27"/>
      <c r="AP1303" s="27"/>
      <c r="AQ1303" s="27"/>
      <c r="AR1303" s="27"/>
    </row>
    <row r="1304" spans="40:44" x14ac:dyDescent="0.25">
      <c r="AN1304" s="27"/>
      <c r="AO1304" s="27"/>
      <c r="AP1304" s="27"/>
      <c r="AQ1304" s="27"/>
      <c r="AR1304" s="27"/>
    </row>
    <row r="1305" spans="40:44" x14ac:dyDescent="0.25">
      <c r="AN1305" s="27"/>
      <c r="AO1305" s="27"/>
      <c r="AP1305" s="27"/>
      <c r="AQ1305" s="27"/>
      <c r="AR1305" s="27"/>
    </row>
    <row r="1306" spans="40:44" x14ac:dyDescent="0.25">
      <c r="AN1306" s="27"/>
      <c r="AO1306" s="27"/>
      <c r="AP1306" s="27"/>
      <c r="AQ1306" s="27"/>
      <c r="AR1306" s="27"/>
    </row>
    <row r="1307" spans="40:44" x14ac:dyDescent="0.25">
      <c r="AN1307" s="27"/>
      <c r="AO1307" s="27"/>
      <c r="AP1307" s="27"/>
      <c r="AQ1307" s="27"/>
      <c r="AR1307" s="27"/>
    </row>
    <row r="1308" spans="40:44" x14ac:dyDescent="0.25">
      <c r="AN1308" s="27"/>
      <c r="AO1308" s="27"/>
      <c r="AP1308" s="27"/>
      <c r="AQ1308" s="27"/>
      <c r="AR1308" s="27"/>
    </row>
    <row r="1309" spans="40:44" x14ac:dyDescent="0.25">
      <c r="AN1309" s="27"/>
      <c r="AO1309" s="27"/>
      <c r="AP1309" s="27"/>
      <c r="AQ1309" s="27"/>
      <c r="AR1309" s="27"/>
    </row>
    <row r="1310" spans="40:44" x14ac:dyDescent="0.25">
      <c r="AN1310" s="27"/>
      <c r="AO1310" s="27"/>
      <c r="AP1310" s="27"/>
      <c r="AQ1310" s="27"/>
      <c r="AR1310" s="27"/>
    </row>
    <row r="1311" spans="40:44" x14ac:dyDescent="0.25">
      <c r="AN1311" s="27"/>
      <c r="AO1311" s="27"/>
      <c r="AP1311" s="27"/>
      <c r="AQ1311" s="27"/>
      <c r="AR1311" s="27"/>
    </row>
    <row r="1312" spans="40:44" x14ac:dyDescent="0.25">
      <c r="AN1312" s="27"/>
      <c r="AO1312" s="27"/>
      <c r="AP1312" s="27"/>
      <c r="AQ1312" s="27"/>
      <c r="AR1312" s="27"/>
    </row>
    <row r="1313" spans="40:44" x14ac:dyDescent="0.25">
      <c r="AN1313" s="27"/>
      <c r="AO1313" s="27"/>
      <c r="AP1313" s="27"/>
      <c r="AQ1313" s="27"/>
      <c r="AR1313" s="27"/>
    </row>
    <row r="1314" spans="40:44" x14ac:dyDescent="0.25">
      <c r="AN1314" s="27"/>
      <c r="AO1314" s="27"/>
      <c r="AP1314" s="27"/>
      <c r="AQ1314" s="27"/>
      <c r="AR1314" s="27"/>
    </row>
    <row r="1315" spans="40:44" x14ac:dyDescent="0.25">
      <c r="AN1315" s="27"/>
      <c r="AO1315" s="27"/>
      <c r="AP1315" s="27"/>
      <c r="AQ1315" s="27"/>
      <c r="AR1315" s="27"/>
    </row>
    <row r="1316" spans="40:44" x14ac:dyDescent="0.25">
      <c r="AN1316" s="27"/>
      <c r="AO1316" s="27"/>
      <c r="AP1316" s="27"/>
      <c r="AQ1316" s="27"/>
      <c r="AR1316" s="27"/>
    </row>
    <row r="1317" spans="40:44" x14ac:dyDescent="0.25">
      <c r="AN1317" s="27"/>
      <c r="AO1317" s="27"/>
      <c r="AP1317" s="27"/>
      <c r="AQ1317" s="27"/>
      <c r="AR1317" s="27"/>
    </row>
    <row r="1318" spans="40:44" x14ac:dyDescent="0.25">
      <c r="AN1318" s="27"/>
      <c r="AO1318" s="27"/>
      <c r="AP1318" s="27"/>
      <c r="AQ1318" s="27"/>
      <c r="AR1318" s="27"/>
    </row>
    <row r="1319" spans="40:44" x14ac:dyDescent="0.25">
      <c r="AN1319" s="27"/>
      <c r="AO1319" s="27"/>
      <c r="AP1319" s="27"/>
      <c r="AQ1319" s="27"/>
      <c r="AR1319" s="27"/>
    </row>
    <row r="1320" spans="40:44" x14ac:dyDescent="0.25">
      <c r="AN1320" s="27"/>
      <c r="AO1320" s="27"/>
      <c r="AP1320" s="27"/>
      <c r="AQ1320" s="27"/>
      <c r="AR1320" s="27"/>
    </row>
    <row r="1321" spans="40:44" x14ac:dyDescent="0.25">
      <c r="AN1321" s="27"/>
      <c r="AO1321" s="27"/>
      <c r="AP1321" s="27"/>
      <c r="AQ1321" s="27"/>
      <c r="AR1321" s="27"/>
    </row>
    <row r="1322" spans="40:44" x14ac:dyDescent="0.25">
      <c r="AN1322" s="27"/>
      <c r="AO1322" s="27"/>
      <c r="AP1322" s="27"/>
      <c r="AQ1322" s="27"/>
      <c r="AR1322" s="27"/>
    </row>
    <row r="1323" spans="40:44" x14ac:dyDescent="0.25">
      <c r="AN1323" s="27"/>
      <c r="AO1323" s="27"/>
      <c r="AP1323" s="27"/>
      <c r="AQ1323" s="27"/>
      <c r="AR1323" s="27"/>
    </row>
    <row r="1324" spans="40:44" x14ac:dyDescent="0.25">
      <c r="AN1324" s="27"/>
      <c r="AO1324" s="27"/>
      <c r="AP1324" s="27"/>
      <c r="AQ1324" s="27"/>
      <c r="AR1324" s="27"/>
    </row>
    <row r="1325" spans="40:44" x14ac:dyDescent="0.25">
      <c r="AN1325" s="27"/>
      <c r="AO1325" s="27"/>
      <c r="AP1325" s="27"/>
      <c r="AQ1325" s="27"/>
      <c r="AR1325" s="27"/>
    </row>
    <row r="1326" spans="40:44" x14ac:dyDescent="0.25">
      <c r="AN1326" s="27"/>
      <c r="AO1326" s="27"/>
      <c r="AP1326" s="27"/>
      <c r="AQ1326" s="27"/>
      <c r="AR1326" s="27"/>
    </row>
    <row r="1327" spans="40:44" x14ac:dyDescent="0.25">
      <c r="AN1327" s="27"/>
      <c r="AO1327" s="27"/>
      <c r="AP1327" s="27"/>
      <c r="AQ1327" s="27"/>
      <c r="AR1327" s="27"/>
    </row>
    <row r="1328" spans="40:44" x14ac:dyDescent="0.25">
      <c r="AN1328" s="27"/>
      <c r="AO1328" s="27"/>
      <c r="AP1328" s="27"/>
      <c r="AQ1328" s="27"/>
      <c r="AR1328" s="27"/>
    </row>
    <row r="1329" spans="40:44" x14ac:dyDescent="0.25">
      <c r="AN1329" s="27"/>
      <c r="AO1329" s="27"/>
      <c r="AP1329" s="27"/>
      <c r="AQ1329" s="27"/>
      <c r="AR1329" s="27"/>
    </row>
    <row r="1330" spans="40:44" x14ac:dyDescent="0.25">
      <c r="AN1330" s="27"/>
      <c r="AO1330" s="27"/>
      <c r="AP1330" s="27"/>
      <c r="AQ1330" s="27"/>
      <c r="AR1330" s="27"/>
    </row>
    <row r="1331" spans="40:44" x14ac:dyDescent="0.25">
      <c r="AN1331" s="27"/>
      <c r="AO1331" s="27"/>
      <c r="AP1331" s="27"/>
      <c r="AQ1331" s="27"/>
      <c r="AR1331" s="27"/>
    </row>
    <row r="1332" spans="40:44" x14ac:dyDescent="0.25">
      <c r="AN1332" s="27"/>
      <c r="AO1332" s="27"/>
      <c r="AP1332" s="27"/>
      <c r="AQ1332" s="27"/>
      <c r="AR1332" s="27"/>
    </row>
    <row r="1333" spans="40:44" x14ac:dyDescent="0.25">
      <c r="AN1333" s="27"/>
      <c r="AO1333" s="27"/>
      <c r="AP1333" s="27"/>
      <c r="AQ1333" s="27"/>
      <c r="AR1333" s="27"/>
    </row>
    <row r="1334" spans="40:44" x14ac:dyDescent="0.25">
      <c r="AN1334" s="27"/>
      <c r="AO1334" s="27"/>
      <c r="AP1334" s="27"/>
      <c r="AQ1334" s="27"/>
      <c r="AR1334" s="27"/>
    </row>
    <row r="1335" spans="40:44" x14ac:dyDescent="0.25">
      <c r="AN1335" s="27"/>
      <c r="AO1335" s="27"/>
      <c r="AP1335" s="27"/>
      <c r="AQ1335" s="27"/>
      <c r="AR1335" s="27"/>
    </row>
    <row r="1336" spans="40:44" x14ac:dyDescent="0.25">
      <c r="AN1336" s="27"/>
      <c r="AO1336" s="27"/>
      <c r="AP1336" s="27"/>
      <c r="AQ1336" s="27"/>
      <c r="AR1336" s="27"/>
    </row>
    <row r="1337" spans="40:44" x14ac:dyDescent="0.25">
      <c r="AN1337" s="27"/>
      <c r="AO1337" s="27"/>
      <c r="AP1337" s="27"/>
      <c r="AQ1337" s="27"/>
      <c r="AR1337" s="27"/>
    </row>
    <row r="1338" spans="40:44" x14ac:dyDescent="0.25">
      <c r="AN1338" s="27"/>
      <c r="AO1338" s="27"/>
      <c r="AP1338" s="27"/>
      <c r="AQ1338" s="27"/>
      <c r="AR1338" s="27"/>
    </row>
    <row r="1339" spans="40:44" x14ac:dyDescent="0.25">
      <c r="AN1339" s="27"/>
      <c r="AO1339" s="27"/>
      <c r="AP1339" s="27"/>
      <c r="AQ1339" s="27"/>
      <c r="AR1339" s="27"/>
    </row>
    <row r="1340" spans="40:44" x14ac:dyDescent="0.25">
      <c r="AN1340" s="27"/>
      <c r="AO1340" s="27"/>
      <c r="AP1340" s="27"/>
      <c r="AQ1340" s="27"/>
      <c r="AR1340" s="27"/>
    </row>
    <row r="1341" spans="40:44" x14ac:dyDescent="0.25">
      <c r="AN1341" s="27"/>
      <c r="AO1341" s="27"/>
      <c r="AP1341" s="27"/>
      <c r="AQ1341" s="27"/>
      <c r="AR1341" s="27"/>
    </row>
    <row r="1342" spans="40:44" x14ac:dyDescent="0.25">
      <c r="AN1342" s="27"/>
      <c r="AO1342" s="27"/>
      <c r="AP1342" s="27"/>
      <c r="AQ1342" s="27"/>
      <c r="AR1342" s="27"/>
    </row>
    <row r="1343" spans="40:44" x14ac:dyDescent="0.25">
      <c r="AN1343" s="27"/>
      <c r="AO1343" s="27"/>
      <c r="AP1343" s="27"/>
      <c r="AQ1343" s="27"/>
      <c r="AR1343" s="27"/>
    </row>
    <row r="1344" spans="40:44" x14ac:dyDescent="0.25">
      <c r="AN1344" s="27"/>
      <c r="AO1344" s="27"/>
      <c r="AP1344" s="27"/>
      <c r="AQ1344" s="27"/>
      <c r="AR1344" s="27"/>
    </row>
    <row r="1345" spans="40:44" x14ac:dyDescent="0.25">
      <c r="AN1345" s="27"/>
      <c r="AO1345" s="27"/>
      <c r="AP1345" s="27"/>
      <c r="AQ1345" s="27"/>
      <c r="AR1345" s="27"/>
    </row>
    <row r="1346" spans="40:44" x14ac:dyDescent="0.25">
      <c r="AN1346" s="27"/>
      <c r="AO1346" s="27"/>
      <c r="AP1346" s="27"/>
      <c r="AQ1346" s="27"/>
      <c r="AR1346" s="27"/>
    </row>
    <row r="1347" spans="40:44" x14ac:dyDescent="0.25">
      <c r="AN1347" s="27"/>
      <c r="AO1347" s="27"/>
      <c r="AP1347" s="27"/>
      <c r="AQ1347" s="27"/>
      <c r="AR1347" s="27"/>
    </row>
    <row r="1348" spans="40:44" x14ac:dyDescent="0.25">
      <c r="AN1348" s="27"/>
      <c r="AO1348" s="27"/>
      <c r="AP1348" s="27"/>
      <c r="AQ1348" s="27"/>
      <c r="AR1348" s="27"/>
    </row>
    <row r="1349" spans="40:44" x14ac:dyDescent="0.25">
      <c r="AN1349" s="27"/>
      <c r="AO1349" s="27"/>
      <c r="AP1349" s="27"/>
      <c r="AQ1349" s="27"/>
      <c r="AR1349" s="27"/>
    </row>
    <row r="1350" spans="40:44" x14ac:dyDescent="0.25">
      <c r="AN1350" s="27"/>
      <c r="AO1350" s="27"/>
      <c r="AP1350" s="27"/>
      <c r="AQ1350" s="27"/>
      <c r="AR1350" s="27"/>
    </row>
    <row r="1351" spans="40:44" x14ac:dyDescent="0.25">
      <c r="AN1351" s="27"/>
      <c r="AO1351" s="27"/>
      <c r="AP1351" s="27"/>
      <c r="AQ1351" s="27"/>
      <c r="AR1351" s="27"/>
    </row>
    <row r="1352" spans="40:44" x14ac:dyDescent="0.25">
      <c r="AN1352" s="27"/>
      <c r="AO1352" s="27"/>
      <c r="AP1352" s="27"/>
      <c r="AQ1352" s="27"/>
      <c r="AR1352" s="27"/>
    </row>
    <row r="1353" spans="40:44" x14ac:dyDescent="0.25">
      <c r="AN1353" s="27"/>
      <c r="AO1353" s="27"/>
      <c r="AP1353" s="27"/>
      <c r="AQ1353" s="27"/>
      <c r="AR1353" s="27"/>
    </row>
    <row r="1354" spans="40:44" x14ac:dyDescent="0.25">
      <c r="AN1354" s="27"/>
      <c r="AO1354" s="27"/>
      <c r="AP1354" s="27"/>
      <c r="AQ1354" s="27"/>
      <c r="AR1354" s="27"/>
    </row>
    <row r="1355" spans="40:44" x14ac:dyDescent="0.25">
      <c r="AN1355" s="27"/>
      <c r="AO1355" s="27"/>
      <c r="AP1355" s="27"/>
      <c r="AQ1355" s="27"/>
      <c r="AR1355" s="27"/>
    </row>
    <row r="1356" spans="40:44" x14ac:dyDescent="0.25">
      <c r="AN1356" s="27"/>
      <c r="AO1356" s="27"/>
      <c r="AP1356" s="27"/>
      <c r="AQ1356" s="27"/>
      <c r="AR1356" s="27"/>
    </row>
    <row r="1357" spans="40:44" x14ac:dyDescent="0.25">
      <c r="AN1357" s="27"/>
      <c r="AO1357" s="27"/>
      <c r="AP1357" s="27"/>
      <c r="AQ1357" s="27"/>
      <c r="AR1357" s="27"/>
    </row>
    <row r="1358" spans="40:44" x14ac:dyDescent="0.25">
      <c r="AN1358" s="27"/>
      <c r="AO1358" s="27"/>
      <c r="AP1358" s="27"/>
      <c r="AQ1358" s="27"/>
      <c r="AR1358" s="27"/>
    </row>
    <row r="1359" spans="40:44" x14ac:dyDescent="0.25">
      <c r="AN1359" s="27"/>
      <c r="AO1359" s="27"/>
      <c r="AP1359" s="27"/>
      <c r="AQ1359" s="27"/>
      <c r="AR1359" s="27"/>
    </row>
    <row r="1360" spans="40:44" x14ac:dyDescent="0.25">
      <c r="AN1360" s="27"/>
      <c r="AO1360" s="27"/>
      <c r="AP1360" s="27"/>
      <c r="AQ1360" s="27"/>
      <c r="AR1360" s="27"/>
    </row>
    <row r="1361" spans="40:44" x14ac:dyDescent="0.25">
      <c r="AN1361" s="27"/>
      <c r="AO1361" s="27"/>
      <c r="AP1361" s="27"/>
      <c r="AQ1361" s="27"/>
      <c r="AR1361" s="27"/>
    </row>
    <row r="1362" spans="40:44" x14ac:dyDescent="0.25">
      <c r="AN1362" s="27"/>
      <c r="AO1362" s="27"/>
      <c r="AP1362" s="27"/>
      <c r="AQ1362" s="27"/>
      <c r="AR1362" s="27"/>
    </row>
    <row r="1363" spans="40:44" x14ac:dyDescent="0.25">
      <c r="AN1363" s="27"/>
      <c r="AO1363" s="27"/>
      <c r="AP1363" s="27"/>
      <c r="AQ1363" s="27"/>
      <c r="AR1363" s="27"/>
    </row>
    <row r="1364" spans="40:44" x14ac:dyDescent="0.25">
      <c r="AN1364" s="27"/>
      <c r="AO1364" s="27"/>
      <c r="AP1364" s="27"/>
      <c r="AQ1364" s="27"/>
      <c r="AR1364" s="27"/>
    </row>
    <row r="1365" spans="40:44" x14ac:dyDescent="0.25">
      <c r="AN1365" s="27"/>
      <c r="AO1365" s="27"/>
      <c r="AP1365" s="27"/>
      <c r="AQ1365" s="27"/>
      <c r="AR1365" s="27"/>
    </row>
    <row r="1366" spans="40:44" x14ac:dyDescent="0.25">
      <c r="AN1366" s="27"/>
      <c r="AO1366" s="27"/>
      <c r="AP1366" s="27"/>
      <c r="AQ1366" s="27"/>
      <c r="AR1366" s="27"/>
    </row>
    <row r="1367" spans="40:44" x14ac:dyDescent="0.25">
      <c r="AN1367" s="27"/>
      <c r="AO1367" s="27"/>
      <c r="AP1367" s="27"/>
      <c r="AQ1367" s="27"/>
      <c r="AR1367" s="27"/>
    </row>
    <row r="1368" spans="40:44" x14ac:dyDescent="0.25">
      <c r="AN1368" s="27"/>
      <c r="AO1368" s="27"/>
      <c r="AP1368" s="27"/>
      <c r="AQ1368" s="27"/>
      <c r="AR1368" s="27"/>
    </row>
    <row r="1369" spans="40:44" x14ac:dyDescent="0.25">
      <c r="AN1369" s="27"/>
      <c r="AO1369" s="27"/>
      <c r="AP1369" s="27"/>
      <c r="AQ1369" s="27"/>
      <c r="AR1369" s="27"/>
    </row>
    <row r="1370" spans="40:44" x14ac:dyDescent="0.25">
      <c r="AN1370" s="27"/>
      <c r="AO1370" s="27"/>
      <c r="AP1370" s="27"/>
      <c r="AQ1370" s="27"/>
      <c r="AR1370" s="27"/>
    </row>
    <row r="1371" spans="40:44" x14ac:dyDescent="0.25">
      <c r="AN1371" s="27"/>
      <c r="AO1371" s="27"/>
      <c r="AP1371" s="27"/>
      <c r="AQ1371" s="27"/>
      <c r="AR1371" s="27"/>
    </row>
    <row r="1372" spans="40:44" x14ac:dyDescent="0.25">
      <c r="AN1372" s="27"/>
      <c r="AO1372" s="27"/>
      <c r="AP1372" s="27"/>
      <c r="AQ1372" s="27"/>
      <c r="AR1372" s="27"/>
    </row>
    <row r="1373" spans="40:44" x14ac:dyDescent="0.25">
      <c r="AN1373" s="27"/>
      <c r="AO1373" s="27"/>
      <c r="AP1373" s="27"/>
      <c r="AQ1373" s="27"/>
      <c r="AR1373" s="27"/>
    </row>
    <row r="1374" spans="40:44" x14ac:dyDescent="0.25">
      <c r="AN1374" s="27"/>
      <c r="AO1374" s="27"/>
      <c r="AP1374" s="27"/>
      <c r="AQ1374" s="27"/>
      <c r="AR1374" s="27"/>
    </row>
    <row r="1375" spans="40:44" x14ac:dyDescent="0.25">
      <c r="AN1375" s="27"/>
      <c r="AO1375" s="27"/>
      <c r="AP1375" s="27"/>
      <c r="AQ1375" s="27"/>
      <c r="AR1375" s="27"/>
    </row>
    <row r="1376" spans="40:44" x14ac:dyDescent="0.25">
      <c r="AN1376" s="27"/>
      <c r="AO1376" s="27"/>
      <c r="AP1376" s="27"/>
      <c r="AQ1376" s="27"/>
      <c r="AR1376" s="27"/>
    </row>
    <row r="1377" spans="40:44" x14ac:dyDescent="0.25">
      <c r="AN1377" s="27"/>
      <c r="AO1377" s="27"/>
      <c r="AP1377" s="27"/>
      <c r="AQ1377" s="27"/>
      <c r="AR1377" s="27"/>
    </row>
    <row r="1378" spans="40:44" x14ac:dyDescent="0.25">
      <c r="AN1378" s="27"/>
      <c r="AO1378" s="27"/>
      <c r="AP1378" s="27"/>
      <c r="AQ1378" s="27"/>
      <c r="AR1378" s="27"/>
    </row>
    <row r="1379" spans="40:44" x14ac:dyDescent="0.25">
      <c r="AN1379" s="27"/>
      <c r="AO1379" s="27"/>
      <c r="AP1379" s="27"/>
      <c r="AQ1379" s="27"/>
      <c r="AR1379" s="27"/>
    </row>
    <row r="1380" spans="40:44" x14ac:dyDescent="0.25">
      <c r="AN1380" s="27"/>
      <c r="AO1380" s="27"/>
      <c r="AP1380" s="27"/>
      <c r="AQ1380" s="27"/>
      <c r="AR1380" s="27"/>
    </row>
    <row r="1381" spans="40:44" x14ac:dyDescent="0.25">
      <c r="AN1381" s="27"/>
      <c r="AO1381" s="27"/>
      <c r="AP1381" s="27"/>
      <c r="AQ1381" s="27"/>
      <c r="AR1381" s="27"/>
    </row>
    <row r="1382" spans="40:44" x14ac:dyDescent="0.25">
      <c r="AN1382" s="27"/>
      <c r="AO1382" s="27"/>
      <c r="AP1382" s="27"/>
      <c r="AQ1382" s="27"/>
      <c r="AR1382" s="27"/>
    </row>
    <row r="1383" spans="40:44" x14ac:dyDescent="0.25">
      <c r="AN1383" s="27"/>
      <c r="AO1383" s="27"/>
      <c r="AP1383" s="27"/>
      <c r="AQ1383" s="27"/>
      <c r="AR1383" s="27"/>
    </row>
    <row r="1384" spans="40:44" x14ac:dyDescent="0.25">
      <c r="AN1384" s="27"/>
      <c r="AO1384" s="27"/>
      <c r="AP1384" s="27"/>
      <c r="AQ1384" s="27"/>
      <c r="AR1384" s="27"/>
    </row>
    <row r="1385" spans="40:44" x14ac:dyDescent="0.25">
      <c r="AN1385" s="27"/>
      <c r="AO1385" s="27"/>
      <c r="AP1385" s="27"/>
      <c r="AQ1385" s="27"/>
      <c r="AR1385" s="27"/>
    </row>
    <row r="1386" spans="40:44" x14ac:dyDescent="0.25">
      <c r="AN1386" s="27"/>
      <c r="AO1386" s="27"/>
      <c r="AP1386" s="27"/>
      <c r="AQ1386" s="27"/>
      <c r="AR1386" s="27"/>
    </row>
    <row r="1387" spans="40:44" x14ac:dyDescent="0.25">
      <c r="AN1387" s="27"/>
      <c r="AO1387" s="27"/>
      <c r="AP1387" s="27"/>
      <c r="AQ1387" s="27"/>
      <c r="AR1387" s="27"/>
    </row>
    <row r="1388" spans="40:44" x14ac:dyDescent="0.25">
      <c r="AN1388" s="27"/>
      <c r="AO1388" s="27"/>
      <c r="AP1388" s="27"/>
      <c r="AQ1388" s="27"/>
      <c r="AR1388" s="27"/>
    </row>
    <row r="1389" spans="40:44" x14ac:dyDescent="0.25">
      <c r="AN1389" s="27"/>
      <c r="AO1389" s="27"/>
      <c r="AP1389" s="27"/>
      <c r="AQ1389" s="27"/>
      <c r="AR1389" s="27"/>
    </row>
    <row r="1390" spans="40:44" x14ac:dyDescent="0.25">
      <c r="AN1390" s="27"/>
      <c r="AO1390" s="27"/>
      <c r="AP1390" s="27"/>
      <c r="AQ1390" s="27"/>
      <c r="AR1390" s="27"/>
    </row>
    <row r="1391" spans="40:44" x14ac:dyDescent="0.25">
      <c r="AN1391" s="27"/>
      <c r="AO1391" s="27"/>
      <c r="AP1391" s="27"/>
      <c r="AQ1391" s="27"/>
      <c r="AR1391" s="27"/>
    </row>
    <row r="1392" spans="40:44" x14ac:dyDescent="0.25">
      <c r="AN1392" s="27"/>
      <c r="AO1392" s="27"/>
      <c r="AP1392" s="27"/>
      <c r="AQ1392" s="27"/>
      <c r="AR1392" s="27"/>
    </row>
    <row r="1393" spans="40:44" x14ac:dyDescent="0.25">
      <c r="AN1393" s="27"/>
      <c r="AO1393" s="27"/>
      <c r="AP1393" s="27"/>
      <c r="AQ1393" s="27"/>
      <c r="AR1393" s="27"/>
    </row>
    <row r="1394" spans="40:44" x14ac:dyDescent="0.25">
      <c r="AN1394" s="27"/>
      <c r="AO1394" s="27"/>
      <c r="AP1394" s="27"/>
      <c r="AQ1394" s="27"/>
      <c r="AR1394" s="27"/>
    </row>
    <row r="1395" spans="40:44" x14ac:dyDescent="0.25">
      <c r="AN1395" s="27"/>
      <c r="AO1395" s="27"/>
      <c r="AP1395" s="27"/>
      <c r="AQ1395" s="27"/>
      <c r="AR1395" s="27"/>
    </row>
    <row r="1396" spans="40:44" x14ac:dyDescent="0.25">
      <c r="AN1396" s="27"/>
      <c r="AO1396" s="27"/>
      <c r="AP1396" s="27"/>
      <c r="AQ1396" s="27"/>
      <c r="AR1396" s="27"/>
    </row>
    <row r="1397" spans="40:44" x14ac:dyDescent="0.25">
      <c r="AN1397" s="27"/>
      <c r="AO1397" s="27"/>
      <c r="AP1397" s="27"/>
      <c r="AQ1397" s="27"/>
      <c r="AR1397" s="27"/>
    </row>
    <row r="1398" spans="40:44" x14ac:dyDescent="0.25">
      <c r="AN1398" s="27"/>
      <c r="AO1398" s="27"/>
      <c r="AP1398" s="27"/>
      <c r="AQ1398" s="27"/>
      <c r="AR1398" s="27"/>
    </row>
    <row r="1399" spans="40:44" x14ac:dyDescent="0.25">
      <c r="AN1399" s="27"/>
      <c r="AO1399" s="27"/>
      <c r="AP1399" s="27"/>
      <c r="AQ1399" s="27"/>
      <c r="AR1399" s="27"/>
    </row>
    <row r="1400" spans="40:44" x14ac:dyDescent="0.25">
      <c r="AN1400" s="27"/>
      <c r="AO1400" s="27"/>
      <c r="AP1400" s="27"/>
      <c r="AQ1400" s="27"/>
      <c r="AR1400" s="27"/>
    </row>
    <row r="1401" spans="40:44" x14ac:dyDescent="0.25">
      <c r="AN1401" s="27"/>
      <c r="AO1401" s="27"/>
      <c r="AP1401" s="27"/>
      <c r="AQ1401" s="27"/>
      <c r="AR1401" s="27"/>
    </row>
    <row r="1402" spans="40:44" x14ac:dyDescent="0.25">
      <c r="AN1402" s="27"/>
      <c r="AO1402" s="27"/>
      <c r="AP1402" s="27"/>
      <c r="AQ1402" s="27"/>
      <c r="AR1402" s="27"/>
    </row>
    <row r="1403" spans="40:44" x14ac:dyDescent="0.25">
      <c r="AN1403" s="27"/>
      <c r="AO1403" s="27"/>
      <c r="AP1403" s="27"/>
      <c r="AQ1403" s="27"/>
      <c r="AR1403" s="27"/>
    </row>
    <row r="1404" spans="40:44" x14ac:dyDescent="0.25">
      <c r="AN1404" s="27"/>
      <c r="AO1404" s="27"/>
      <c r="AP1404" s="27"/>
      <c r="AQ1404" s="27"/>
      <c r="AR1404" s="27"/>
    </row>
    <row r="1405" spans="40:44" x14ac:dyDescent="0.25">
      <c r="AN1405" s="27"/>
      <c r="AO1405" s="27"/>
      <c r="AP1405" s="27"/>
      <c r="AQ1405" s="27"/>
      <c r="AR1405" s="27"/>
    </row>
    <row r="1406" spans="40:44" x14ac:dyDescent="0.25">
      <c r="AN1406" s="27"/>
      <c r="AO1406" s="27"/>
      <c r="AP1406" s="27"/>
      <c r="AQ1406" s="27"/>
      <c r="AR1406" s="27"/>
    </row>
    <row r="1407" spans="40:44" x14ac:dyDescent="0.25">
      <c r="AN1407" s="27"/>
      <c r="AO1407" s="27"/>
      <c r="AP1407" s="27"/>
      <c r="AQ1407" s="27"/>
      <c r="AR1407" s="27"/>
    </row>
    <row r="1408" spans="40:44" x14ac:dyDescent="0.25">
      <c r="AN1408" s="27"/>
      <c r="AO1408" s="27"/>
      <c r="AP1408" s="27"/>
      <c r="AQ1408" s="27"/>
      <c r="AR1408" s="27"/>
    </row>
    <row r="1409" spans="40:44" x14ac:dyDescent="0.25">
      <c r="AN1409" s="27"/>
      <c r="AO1409" s="27"/>
      <c r="AP1409" s="27"/>
      <c r="AQ1409" s="27"/>
      <c r="AR1409" s="27"/>
    </row>
    <row r="1410" spans="40:44" x14ac:dyDescent="0.25">
      <c r="AN1410" s="27"/>
      <c r="AO1410" s="27"/>
      <c r="AP1410" s="27"/>
      <c r="AQ1410" s="27"/>
      <c r="AR1410" s="27"/>
    </row>
    <row r="1411" spans="40:44" x14ac:dyDescent="0.25">
      <c r="AN1411" s="27"/>
      <c r="AO1411" s="27"/>
      <c r="AP1411" s="27"/>
      <c r="AQ1411" s="27"/>
      <c r="AR1411" s="27"/>
    </row>
    <row r="1412" spans="40:44" x14ac:dyDescent="0.25">
      <c r="AN1412" s="27"/>
      <c r="AO1412" s="27"/>
      <c r="AP1412" s="27"/>
      <c r="AQ1412" s="27"/>
      <c r="AR1412" s="27"/>
    </row>
    <row r="1413" spans="40:44" x14ac:dyDescent="0.25">
      <c r="AN1413" s="27"/>
      <c r="AO1413" s="27"/>
      <c r="AP1413" s="27"/>
      <c r="AQ1413" s="27"/>
      <c r="AR1413" s="27"/>
    </row>
    <row r="1414" spans="40:44" x14ac:dyDescent="0.25">
      <c r="AN1414" s="27"/>
      <c r="AO1414" s="27"/>
      <c r="AP1414" s="27"/>
      <c r="AQ1414" s="27"/>
      <c r="AR1414" s="27"/>
    </row>
    <row r="1415" spans="40:44" x14ac:dyDescent="0.25">
      <c r="AN1415" s="27"/>
      <c r="AO1415" s="27"/>
      <c r="AP1415" s="27"/>
      <c r="AQ1415" s="27"/>
      <c r="AR1415" s="27"/>
    </row>
    <row r="1416" spans="40:44" x14ac:dyDescent="0.25">
      <c r="AN1416" s="27"/>
      <c r="AO1416" s="27"/>
      <c r="AP1416" s="27"/>
      <c r="AQ1416" s="27"/>
      <c r="AR1416" s="27"/>
    </row>
    <row r="1417" spans="40:44" x14ac:dyDescent="0.25">
      <c r="AN1417" s="27"/>
      <c r="AO1417" s="27"/>
      <c r="AP1417" s="27"/>
      <c r="AQ1417" s="27"/>
      <c r="AR1417" s="27"/>
    </row>
    <row r="1418" spans="40:44" x14ac:dyDescent="0.25">
      <c r="AN1418" s="27"/>
      <c r="AO1418" s="27"/>
      <c r="AP1418" s="27"/>
      <c r="AQ1418" s="27"/>
      <c r="AR1418" s="27"/>
    </row>
    <row r="1419" spans="40:44" x14ac:dyDescent="0.25">
      <c r="AN1419" s="27"/>
      <c r="AO1419" s="27"/>
      <c r="AP1419" s="27"/>
      <c r="AQ1419" s="27"/>
      <c r="AR1419" s="27"/>
    </row>
    <row r="1420" spans="40:44" x14ac:dyDescent="0.25">
      <c r="AN1420" s="27"/>
      <c r="AO1420" s="27"/>
      <c r="AP1420" s="27"/>
      <c r="AQ1420" s="27"/>
      <c r="AR1420" s="27"/>
    </row>
    <row r="1421" spans="40:44" x14ac:dyDescent="0.25">
      <c r="AN1421" s="27"/>
      <c r="AO1421" s="27"/>
      <c r="AP1421" s="27"/>
      <c r="AQ1421" s="27"/>
      <c r="AR1421" s="27"/>
    </row>
    <row r="1422" spans="40:44" x14ac:dyDescent="0.25">
      <c r="AN1422" s="27"/>
      <c r="AO1422" s="27"/>
      <c r="AP1422" s="27"/>
      <c r="AQ1422" s="27"/>
      <c r="AR1422" s="27"/>
    </row>
    <row r="1423" spans="40:44" x14ac:dyDescent="0.25">
      <c r="AN1423" s="27"/>
      <c r="AO1423" s="27"/>
      <c r="AP1423" s="27"/>
      <c r="AQ1423" s="27"/>
      <c r="AR1423" s="27"/>
    </row>
    <row r="1424" spans="40:44" x14ac:dyDescent="0.25">
      <c r="AN1424" s="27"/>
      <c r="AO1424" s="27"/>
      <c r="AP1424" s="27"/>
      <c r="AQ1424" s="27"/>
      <c r="AR1424" s="27"/>
    </row>
    <row r="1425" spans="40:44" x14ac:dyDescent="0.25">
      <c r="AN1425" s="27"/>
      <c r="AO1425" s="27"/>
      <c r="AP1425" s="27"/>
      <c r="AQ1425" s="27"/>
      <c r="AR1425" s="27"/>
    </row>
    <row r="1426" spans="40:44" x14ac:dyDescent="0.25">
      <c r="AN1426" s="27"/>
      <c r="AO1426" s="27"/>
      <c r="AP1426" s="27"/>
      <c r="AQ1426" s="27"/>
      <c r="AR1426" s="27"/>
    </row>
    <row r="1427" spans="40:44" x14ac:dyDescent="0.25">
      <c r="AN1427" s="27"/>
      <c r="AO1427" s="27"/>
      <c r="AP1427" s="27"/>
      <c r="AQ1427" s="27"/>
      <c r="AR1427" s="27"/>
    </row>
    <row r="1428" spans="40:44" x14ac:dyDescent="0.25">
      <c r="AN1428" s="27"/>
      <c r="AO1428" s="27"/>
      <c r="AP1428" s="27"/>
      <c r="AQ1428" s="27"/>
      <c r="AR1428" s="27"/>
    </row>
    <row r="1429" spans="40:44" x14ac:dyDescent="0.25">
      <c r="AN1429" s="27"/>
      <c r="AO1429" s="27"/>
      <c r="AP1429" s="27"/>
      <c r="AQ1429" s="27"/>
      <c r="AR1429" s="27"/>
    </row>
    <row r="1430" spans="40:44" x14ac:dyDescent="0.25">
      <c r="AN1430" s="27"/>
      <c r="AO1430" s="27"/>
      <c r="AP1430" s="27"/>
      <c r="AQ1430" s="27"/>
      <c r="AR1430" s="27"/>
    </row>
    <row r="1431" spans="40:44" x14ac:dyDescent="0.25">
      <c r="AN1431" s="27"/>
      <c r="AO1431" s="27"/>
      <c r="AP1431" s="27"/>
      <c r="AQ1431" s="27"/>
      <c r="AR1431" s="27"/>
    </row>
    <row r="1432" spans="40:44" x14ac:dyDescent="0.25">
      <c r="AN1432" s="27"/>
      <c r="AO1432" s="27"/>
      <c r="AP1432" s="27"/>
      <c r="AQ1432" s="27"/>
      <c r="AR1432" s="27"/>
    </row>
    <row r="1433" spans="40:44" x14ac:dyDescent="0.25">
      <c r="AN1433" s="27"/>
      <c r="AO1433" s="27"/>
      <c r="AP1433" s="27"/>
      <c r="AQ1433" s="27"/>
      <c r="AR1433" s="27"/>
    </row>
    <row r="1434" spans="40:44" x14ac:dyDescent="0.25">
      <c r="AN1434" s="27"/>
      <c r="AO1434" s="27"/>
      <c r="AP1434" s="27"/>
      <c r="AQ1434" s="27"/>
      <c r="AR1434" s="27"/>
    </row>
    <row r="1435" spans="40:44" x14ac:dyDescent="0.25">
      <c r="AN1435" s="27"/>
      <c r="AO1435" s="27"/>
      <c r="AP1435" s="27"/>
      <c r="AQ1435" s="27"/>
      <c r="AR1435" s="27"/>
    </row>
    <row r="1436" spans="40:44" x14ac:dyDescent="0.25">
      <c r="AN1436" s="27"/>
      <c r="AO1436" s="27"/>
      <c r="AP1436" s="27"/>
      <c r="AQ1436" s="27"/>
      <c r="AR1436" s="27"/>
    </row>
    <row r="1437" spans="40:44" x14ac:dyDescent="0.25">
      <c r="AN1437" s="27"/>
      <c r="AO1437" s="27"/>
      <c r="AP1437" s="27"/>
      <c r="AQ1437" s="27"/>
      <c r="AR1437" s="27"/>
    </row>
    <row r="1438" spans="40:44" x14ac:dyDescent="0.25">
      <c r="AN1438" s="27"/>
      <c r="AO1438" s="27"/>
      <c r="AP1438" s="27"/>
      <c r="AQ1438" s="27"/>
      <c r="AR1438" s="27"/>
    </row>
    <row r="1439" spans="40:44" x14ac:dyDescent="0.25">
      <c r="AN1439" s="27"/>
      <c r="AO1439" s="27"/>
      <c r="AP1439" s="27"/>
      <c r="AQ1439" s="27"/>
      <c r="AR1439" s="27"/>
    </row>
    <row r="1440" spans="40:44" x14ac:dyDescent="0.25">
      <c r="AN1440" s="27"/>
      <c r="AO1440" s="27"/>
      <c r="AP1440" s="27"/>
      <c r="AQ1440" s="27"/>
      <c r="AR1440" s="27"/>
    </row>
    <row r="1441" spans="40:44" x14ac:dyDescent="0.25">
      <c r="AN1441" s="27"/>
      <c r="AO1441" s="27"/>
      <c r="AP1441" s="27"/>
      <c r="AQ1441" s="27"/>
      <c r="AR1441" s="27"/>
    </row>
    <row r="1442" spans="40:44" x14ac:dyDescent="0.25">
      <c r="AN1442" s="27"/>
      <c r="AO1442" s="27"/>
      <c r="AP1442" s="27"/>
      <c r="AQ1442" s="27"/>
      <c r="AR1442" s="27"/>
    </row>
    <row r="1443" spans="40:44" x14ac:dyDescent="0.25">
      <c r="AN1443" s="27"/>
      <c r="AO1443" s="27"/>
      <c r="AP1443" s="27"/>
      <c r="AQ1443" s="27"/>
      <c r="AR1443" s="27"/>
    </row>
    <row r="1444" spans="40:44" x14ac:dyDescent="0.25">
      <c r="AN1444" s="27"/>
      <c r="AO1444" s="27"/>
      <c r="AP1444" s="27"/>
      <c r="AQ1444" s="27"/>
      <c r="AR1444" s="27"/>
    </row>
    <row r="1445" spans="40:44" x14ac:dyDescent="0.25">
      <c r="AN1445" s="27"/>
      <c r="AO1445" s="27"/>
      <c r="AP1445" s="27"/>
      <c r="AQ1445" s="27"/>
      <c r="AR1445" s="27"/>
    </row>
    <row r="1446" spans="40:44" x14ac:dyDescent="0.25">
      <c r="AN1446" s="27"/>
      <c r="AO1446" s="27"/>
      <c r="AP1446" s="27"/>
      <c r="AQ1446" s="27"/>
      <c r="AR1446" s="27"/>
    </row>
    <row r="1447" spans="40:44" x14ac:dyDescent="0.25">
      <c r="AN1447" s="27"/>
      <c r="AO1447" s="27"/>
      <c r="AP1447" s="27"/>
      <c r="AQ1447" s="27"/>
      <c r="AR1447" s="27"/>
    </row>
    <row r="1448" spans="40:44" x14ac:dyDescent="0.25">
      <c r="AN1448" s="27"/>
      <c r="AO1448" s="27"/>
      <c r="AP1448" s="27"/>
      <c r="AQ1448" s="27"/>
      <c r="AR1448" s="27"/>
    </row>
    <row r="1449" spans="40:44" x14ac:dyDescent="0.25">
      <c r="AN1449" s="27"/>
      <c r="AO1449" s="27"/>
      <c r="AP1449" s="27"/>
      <c r="AQ1449" s="27"/>
      <c r="AR1449" s="27"/>
    </row>
    <row r="1450" spans="40:44" x14ac:dyDescent="0.25">
      <c r="AN1450" s="27"/>
      <c r="AO1450" s="27"/>
      <c r="AP1450" s="27"/>
      <c r="AQ1450" s="27"/>
      <c r="AR1450" s="27"/>
    </row>
    <row r="1451" spans="40:44" x14ac:dyDescent="0.25">
      <c r="AN1451" s="27"/>
      <c r="AO1451" s="27"/>
      <c r="AP1451" s="27"/>
      <c r="AQ1451" s="27"/>
      <c r="AR1451" s="27"/>
    </row>
    <row r="1452" spans="40:44" x14ac:dyDescent="0.25">
      <c r="AN1452" s="27"/>
      <c r="AO1452" s="27"/>
      <c r="AP1452" s="27"/>
      <c r="AQ1452" s="27"/>
      <c r="AR1452" s="27"/>
    </row>
    <row r="1453" spans="40:44" x14ac:dyDescent="0.25">
      <c r="AN1453" s="27"/>
      <c r="AO1453" s="27"/>
      <c r="AP1453" s="27"/>
      <c r="AQ1453" s="27"/>
      <c r="AR1453" s="27"/>
    </row>
    <row r="1454" spans="40:44" x14ac:dyDescent="0.25">
      <c r="AN1454" s="27"/>
      <c r="AO1454" s="27"/>
      <c r="AP1454" s="27"/>
      <c r="AQ1454" s="27"/>
      <c r="AR1454" s="27"/>
    </row>
    <row r="1455" spans="40:44" x14ac:dyDescent="0.25">
      <c r="AN1455" s="27"/>
      <c r="AO1455" s="27"/>
      <c r="AP1455" s="27"/>
      <c r="AQ1455" s="27"/>
      <c r="AR1455" s="27"/>
    </row>
    <row r="1456" spans="40:44" x14ac:dyDescent="0.25">
      <c r="AN1456" s="27"/>
      <c r="AO1456" s="27"/>
      <c r="AP1456" s="27"/>
      <c r="AQ1456" s="27"/>
      <c r="AR1456" s="27"/>
    </row>
    <row r="1457" spans="40:44" x14ac:dyDescent="0.25">
      <c r="AN1457" s="27"/>
      <c r="AO1457" s="27"/>
      <c r="AP1457" s="27"/>
      <c r="AQ1457" s="27"/>
      <c r="AR1457" s="27"/>
    </row>
    <row r="1458" spans="40:44" x14ac:dyDescent="0.25">
      <c r="AN1458" s="27"/>
      <c r="AO1458" s="27"/>
      <c r="AP1458" s="27"/>
      <c r="AQ1458" s="27"/>
      <c r="AR1458" s="27"/>
    </row>
    <row r="1459" spans="40:44" x14ac:dyDescent="0.25">
      <c r="AN1459" s="27"/>
      <c r="AO1459" s="27"/>
      <c r="AP1459" s="27"/>
      <c r="AQ1459" s="27"/>
      <c r="AR1459" s="27"/>
    </row>
    <row r="1460" spans="40:44" x14ac:dyDescent="0.25">
      <c r="AN1460" s="27"/>
      <c r="AO1460" s="27"/>
      <c r="AP1460" s="27"/>
      <c r="AQ1460" s="27"/>
      <c r="AR1460" s="27"/>
    </row>
    <row r="1461" spans="40:44" x14ac:dyDescent="0.25">
      <c r="AN1461" s="27"/>
      <c r="AO1461" s="27"/>
      <c r="AP1461" s="27"/>
      <c r="AQ1461" s="27"/>
      <c r="AR1461" s="27"/>
    </row>
    <row r="1462" spans="40:44" x14ac:dyDescent="0.25">
      <c r="AN1462" s="27"/>
      <c r="AO1462" s="27"/>
      <c r="AP1462" s="27"/>
      <c r="AQ1462" s="27"/>
      <c r="AR1462" s="27"/>
    </row>
    <row r="1463" spans="40:44" x14ac:dyDescent="0.25">
      <c r="AN1463" s="27"/>
      <c r="AO1463" s="27"/>
      <c r="AP1463" s="27"/>
      <c r="AQ1463" s="27"/>
      <c r="AR1463" s="27"/>
    </row>
    <row r="1464" spans="40:44" x14ac:dyDescent="0.25">
      <c r="AN1464" s="27"/>
      <c r="AO1464" s="27"/>
      <c r="AP1464" s="27"/>
      <c r="AQ1464" s="27"/>
      <c r="AR1464" s="27"/>
    </row>
    <row r="1465" spans="40:44" x14ac:dyDescent="0.25">
      <c r="AN1465" s="27"/>
      <c r="AO1465" s="27"/>
      <c r="AP1465" s="27"/>
      <c r="AQ1465" s="27"/>
      <c r="AR1465" s="27"/>
    </row>
    <row r="1466" spans="40:44" x14ac:dyDescent="0.25">
      <c r="AN1466" s="27"/>
      <c r="AO1466" s="27"/>
      <c r="AP1466" s="27"/>
      <c r="AQ1466" s="27"/>
      <c r="AR1466" s="27"/>
    </row>
    <row r="1467" spans="40:44" x14ac:dyDescent="0.25">
      <c r="AN1467" s="27"/>
      <c r="AO1467" s="27"/>
      <c r="AP1467" s="27"/>
      <c r="AQ1467" s="27"/>
      <c r="AR1467" s="27"/>
    </row>
    <row r="1468" spans="40:44" x14ac:dyDescent="0.25">
      <c r="AN1468" s="27"/>
      <c r="AO1468" s="27"/>
      <c r="AP1468" s="27"/>
      <c r="AQ1468" s="27"/>
      <c r="AR1468" s="27"/>
    </row>
    <row r="1469" spans="40:44" x14ac:dyDescent="0.25">
      <c r="AN1469" s="27"/>
      <c r="AO1469" s="27"/>
      <c r="AP1469" s="27"/>
      <c r="AQ1469" s="27"/>
      <c r="AR1469" s="27"/>
    </row>
    <row r="1470" spans="40:44" x14ac:dyDescent="0.25">
      <c r="AN1470" s="27"/>
      <c r="AO1470" s="27"/>
      <c r="AP1470" s="27"/>
      <c r="AQ1470" s="27"/>
      <c r="AR1470" s="27"/>
    </row>
    <row r="1471" spans="40:44" x14ac:dyDescent="0.25">
      <c r="AN1471" s="27"/>
      <c r="AO1471" s="27"/>
      <c r="AP1471" s="27"/>
      <c r="AQ1471" s="27"/>
      <c r="AR1471" s="27"/>
    </row>
    <row r="1472" spans="40:44" x14ac:dyDescent="0.25">
      <c r="AN1472" s="27"/>
      <c r="AO1472" s="27"/>
      <c r="AP1472" s="27"/>
      <c r="AQ1472" s="27"/>
      <c r="AR1472" s="27"/>
    </row>
    <row r="1473" spans="40:44" x14ac:dyDescent="0.25">
      <c r="AN1473" s="27"/>
      <c r="AO1473" s="27"/>
      <c r="AP1473" s="27"/>
      <c r="AQ1473" s="27"/>
      <c r="AR1473" s="27"/>
    </row>
    <row r="1474" spans="40:44" x14ac:dyDescent="0.25">
      <c r="AN1474" s="27"/>
      <c r="AO1474" s="27"/>
      <c r="AP1474" s="27"/>
      <c r="AQ1474" s="27"/>
      <c r="AR1474" s="27"/>
    </row>
    <row r="1475" spans="40:44" x14ac:dyDescent="0.25">
      <c r="AN1475" s="27"/>
      <c r="AO1475" s="27"/>
      <c r="AP1475" s="27"/>
      <c r="AQ1475" s="27"/>
      <c r="AR1475" s="27"/>
    </row>
    <row r="1476" spans="40:44" x14ac:dyDescent="0.25">
      <c r="AN1476" s="27"/>
      <c r="AO1476" s="27"/>
      <c r="AP1476" s="27"/>
      <c r="AQ1476" s="27"/>
      <c r="AR1476" s="27"/>
    </row>
    <row r="1477" spans="40:44" x14ac:dyDescent="0.25">
      <c r="AN1477" s="27"/>
      <c r="AO1477" s="27"/>
      <c r="AP1477" s="27"/>
      <c r="AQ1477" s="27"/>
      <c r="AR1477" s="27"/>
    </row>
    <row r="1478" spans="40:44" x14ac:dyDescent="0.25">
      <c r="AN1478" s="27"/>
      <c r="AO1478" s="27"/>
      <c r="AP1478" s="27"/>
      <c r="AQ1478" s="27"/>
      <c r="AR1478" s="27"/>
    </row>
    <row r="1479" spans="40:44" x14ac:dyDescent="0.25">
      <c r="AN1479" s="27"/>
      <c r="AO1479" s="27"/>
      <c r="AP1479" s="27"/>
      <c r="AQ1479" s="27"/>
      <c r="AR1479" s="27"/>
    </row>
    <row r="1480" spans="40:44" x14ac:dyDescent="0.25">
      <c r="AN1480" s="27"/>
      <c r="AO1480" s="27"/>
      <c r="AP1480" s="27"/>
      <c r="AQ1480" s="27"/>
      <c r="AR1480" s="27"/>
    </row>
    <row r="1481" spans="40:44" x14ac:dyDescent="0.25">
      <c r="AN1481" s="27"/>
      <c r="AO1481" s="27"/>
      <c r="AP1481" s="27"/>
      <c r="AQ1481" s="27"/>
      <c r="AR1481" s="27"/>
    </row>
    <row r="1482" spans="40:44" x14ac:dyDescent="0.25">
      <c r="AN1482" s="27"/>
      <c r="AO1482" s="27"/>
      <c r="AP1482" s="27"/>
      <c r="AQ1482" s="27"/>
      <c r="AR1482" s="27"/>
    </row>
    <row r="1483" spans="40:44" x14ac:dyDescent="0.25">
      <c r="AN1483" s="27"/>
      <c r="AO1483" s="27"/>
      <c r="AP1483" s="27"/>
      <c r="AQ1483" s="27"/>
      <c r="AR1483" s="27"/>
    </row>
    <row r="1484" spans="40:44" x14ac:dyDescent="0.25">
      <c r="AN1484" s="27"/>
      <c r="AO1484" s="27"/>
      <c r="AP1484" s="27"/>
      <c r="AQ1484" s="27"/>
      <c r="AR1484" s="27"/>
    </row>
    <row r="1485" spans="40:44" x14ac:dyDescent="0.25">
      <c r="AN1485" s="27"/>
      <c r="AO1485" s="27"/>
      <c r="AP1485" s="27"/>
      <c r="AQ1485" s="27"/>
      <c r="AR1485" s="27"/>
    </row>
    <row r="1486" spans="40:44" x14ac:dyDescent="0.25">
      <c r="AN1486" s="27"/>
      <c r="AO1486" s="27"/>
      <c r="AP1486" s="27"/>
      <c r="AQ1486" s="27"/>
      <c r="AR1486" s="27"/>
    </row>
    <row r="1487" spans="40:44" x14ac:dyDescent="0.25">
      <c r="AN1487" s="27"/>
      <c r="AO1487" s="27"/>
      <c r="AP1487" s="27"/>
      <c r="AQ1487" s="27"/>
      <c r="AR1487" s="27"/>
    </row>
    <row r="1488" spans="40:44" x14ac:dyDescent="0.25">
      <c r="AN1488" s="27"/>
      <c r="AO1488" s="27"/>
      <c r="AP1488" s="27"/>
      <c r="AQ1488" s="27"/>
      <c r="AR1488" s="27"/>
    </row>
    <row r="1489" spans="40:44" x14ac:dyDescent="0.25">
      <c r="AN1489" s="27"/>
      <c r="AO1489" s="27"/>
      <c r="AP1489" s="27"/>
      <c r="AQ1489" s="27"/>
      <c r="AR1489" s="27"/>
    </row>
    <row r="1490" spans="40:44" x14ac:dyDescent="0.25">
      <c r="AN1490" s="27"/>
      <c r="AO1490" s="27"/>
      <c r="AP1490" s="27"/>
      <c r="AQ1490" s="27"/>
      <c r="AR1490" s="27"/>
    </row>
    <row r="1491" spans="40:44" x14ac:dyDescent="0.25">
      <c r="AN1491" s="27"/>
      <c r="AO1491" s="27"/>
      <c r="AP1491" s="27"/>
      <c r="AQ1491" s="27"/>
      <c r="AR1491" s="27"/>
    </row>
    <row r="1492" spans="40:44" x14ac:dyDescent="0.25">
      <c r="AN1492" s="27"/>
      <c r="AO1492" s="27"/>
      <c r="AP1492" s="27"/>
      <c r="AQ1492" s="27"/>
      <c r="AR1492" s="27"/>
    </row>
    <row r="1493" spans="40:44" x14ac:dyDescent="0.25">
      <c r="AN1493" s="27"/>
      <c r="AO1493" s="27"/>
      <c r="AP1493" s="27"/>
      <c r="AQ1493" s="27"/>
      <c r="AR1493" s="27"/>
    </row>
    <row r="1494" spans="40:44" x14ac:dyDescent="0.25">
      <c r="AN1494" s="27"/>
      <c r="AO1494" s="27"/>
      <c r="AP1494" s="27"/>
      <c r="AQ1494" s="27"/>
      <c r="AR1494" s="27"/>
    </row>
    <row r="1495" spans="40:44" x14ac:dyDescent="0.25">
      <c r="AN1495" s="27"/>
      <c r="AO1495" s="27"/>
      <c r="AP1495" s="27"/>
      <c r="AQ1495" s="27"/>
      <c r="AR1495" s="27"/>
    </row>
    <row r="1496" spans="40:44" x14ac:dyDescent="0.25">
      <c r="AN1496" s="27"/>
      <c r="AO1496" s="27"/>
      <c r="AP1496" s="27"/>
      <c r="AQ1496" s="27"/>
      <c r="AR1496" s="27"/>
    </row>
    <row r="1497" spans="40:44" x14ac:dyDescent="0.25">
      <c r="AN1497" s="27"/>
      <c r="AO1497" s="27"/>
      <c r="AP1497" s="27"/>
      <c r="AQ1497" s="27"/>
      <c r="AR1497" s="27"/>
    </row>
    <row r="1498" spans="40:44" x14ac:dyDescent="0.25">
      <c r="AN1498" s="27"/>
      <c r="AO1498" s="27"/>
      <c r="AP1498" s="27"/>
      <c r="AQ1498" s="27"/>
      <c r="AR1498" s="27"/>
    </row>
    <row r="1499" spans="40:44" x14ac:dyDescent="0.25">
      <c r="AN1499" s="27"/>
      <c r="AO1499" s="27"/>
      <c r="AP1499" s="27"/>
      <c r="AQ1499" s="27"/>
      <c r="AR1499" s="27"/>
    </row>
    <row r="1500" spans="40:44" x14ac:dyDescent="0.25">
      <c r="AN1500" s="27"/>
      <c r="AO1500" s="27"/>
      <c r="AP1500" s="27"/>
      <c r="AQ1500" s="27"/>
      <c r="AR1500" s="27"/>
    </row>
    <row r="1501" spans="40:44" x14ac:dyDescent="0.25">
      <c r="AN1501" s="27"/>
      <c r="AO1501" s="27"/>
      <c r="AP1501" s="27"/>
      <c r="AQ1501" s="27"/>
      <c r="AR1501" s="27"/>
    </row>
    <row r="1502" spans="40:44" x14ac:dyDescent="0.25">
      <c r="AN1502" s="27"/>
      <c r="AO1502" s="27"/>
      <c r="AP1502" s="27"/>
      <c r="AQ1502" s="27"/>
      <c r="AR1502" s="27"/>
    </row>
    <row r="1503" spans="40:44" x14ac:dyDescent="0.25">
      <c r="AN1503" s="27"/>
      <c r="AO1503" s="27"/>
      <c r="AP1503" s="27"/>
      <c r="AQ1503" s="27"/>
      <c r="AR1503" s="27"/>
    </row>
    <row r="1504" spans="40:44" x14ac:dyDescent="0.25">
      <c r="AN1504" s="27"/>
      <c r="AO1504" s="27"/>
      <c r="AP1504" s="27"/>
      <c r="AQ1504" s="27"/>
      <c r="AR1504" s="27"/>
    </row>
    <row r="1505" spans="40:44" x14ac:dyDescent="0.25">
      <c r="AN1505" s="27"/>
      <c r="AO1505" s="27"/>
      <c r="AP1505" s="27"/>
      <c r="AQ1505" s="27"/>
      <c r="AR1505" s="27"/>
    </row>
    <row r="1506" spans="40:44" x14ac:dyDescent="0.25">
      <c r="AN1506" s="27"/>
      <c r="AO1506" s="27"/>
      <c r="AP1506" s="27"/>
      <c r="AQ1506" s="27"/>
      <c r="AR1506" s="27"/>
    </row>
    <row r="1507" spans="40:44" x14ac:dyDescent="0.25">
      <c r="AN1507" s="27"/>
      <c r="AO1507" s="27"/>
      <c r="AP1507" s="27"/>
      <c r="AQ1507" s="27"/>
      <c r="AR1507" s="27"/>
    </row>
    <row r="1508" spans="40:44" x14ac:dyDescent="0.25">
      <c r="AN1508" s="27"/>
      <c r="AO1508" s="27"/>
      <c r="AP1508" s="27"/>
      <c r="AQ1508" s="27"/>
      <c r="AR1508" s="27"/>
    </row>
    <row r="1509" spans="40:44" x14ac:dyDescent="0.25">
      <c r="AN1509" s="27"/>
      <c r="AO1509" s="27"/>
      <c r="AP1509" s="27"/>
      <c r="AQ1509" s="27"/>
      <c r="AR1509" s="27"/>
    </row>
    <row r="1510" spans="40:44" x14ac:dyDescent="0.25">
      <c r="AN1510" s="27"/>
      <c r="AO1510" s="27"/>
      <c r="AP1510" s="27"/>
      <c r="AQ1510" s="27"/>
      <c r="AR1510" s="27"/>
    </row>
    <row r="1511" spans="40:44" x14ac:dyDescent="0.25">
      <c r="AN1511" s="27"/>
      <c r="AO1511" s="27"/>
      <c r="AP1511" s="27"/>
      <c r="AQ1511" s="27"/>
      <c r="AR1511" s="27"/>
    </row>
    <row r="1512" spans="40:44" x14ac:dyDescent="0.25">
      <c r="AN1512" s="27"/>
      <c r="AO1512" s="27"/>
      <c r="AP1512" s="27"/>
      <c r="AQ1512" s="27"/>
      <c r="AR1512" s="27"/>
    </row>
    <row r="1513" spans="40:44" x14ac:dyDescent="0.25">
      <c r="AN1513" s="27"/>
      <c r="AO1513" s="27"/>
      <c r="AP1513" s="27"/>
      <c r="AQ1513" s="27"/>
      <c r="AR1513" s="27"/>
    </row>
    <row r="1514" spans="40:44" x14ac:dyDescent="0.25">
      <c r="AN1514" s="27"/>
      <c r="AO1514" s="27"/>
      <c r="AP1514" s="27"/>
      <c r="AQ1514" s="27"/>
      <c r="AR1514" s="27"/>
    </row>
    <row r="1515" spans="40:44" x14ac:dyDescent="0.25">
      <c r="AN1515" s="27"/>
      <c r="AO1515" s="27"/>
      <c r="AP1515" s="27"/>
      <c r="AQ1515" s="27"/>
      <c r="AR1515" s="27"/>
    </row>
    <row r="1516" spans="40:44" x14ac:dyDescent="0.25">
      <c r="AN1516" s="27"/>
      <c r="AO1516" s="27"/>
      <c r="AP1516" s="27"/>
      <c r="AQ1516" s="27"/>
      <c r="AR1516" s="27"/>
    </row>
    <row r="1517" spans="40:44" x14ac:dyDescent="0.25">
      <c r="AN1517" s="27"/>
      <c r="AO1517" s="27"/>
      <c r="AP1517" s="27"/>
      <c r="AQ1517" s="27"/>
      <c r="AR1517" s="27"/>
    </row>
    <row r="1518" spans="40:44" x14ac:dyDescent="0.25">
      <c r="AN1518" s="27"/>
      <c r="AO1518" s="27"/>
      <c r="AP1518" s="27"/>
      <c r="AQ1518" s="27"/>
      <c r="AR1518" s="27"/>
    </row>
    <row r="1519" spans="40:44" x14ac:dyDescent="0.25">
      <c r="AN1519" s="27"/>
      <c r="AO1519" s="27"/>
      <c r="AP1519" s="27"/>
      <c r="AQ1519" s="27"/>
      <c r="AR1519" s="27"/>
    </row>
    <row r="1520" spans="40:44" x14ac:dyDescent="0.25">
      <c r="AN1520" s="27"/>
      <c r="AO1520" s="27"/>
      <c r="AP1520" s="27"/>
      <c r="AQ1520" s="27"/>
      <c r="AR1520" s="27"/>
    </row>
    <row r="1521" spans="40:44" x14ac:dyDescent="0.25">
      <c r="AN1521" s="27"/>
      <c r="AO1521" s="27"/>
      <c r="AP1521" s="27"/>
      <c r="AQ1521" s="27"/>
      <c r="AR1521" s="27"/>
    </row>
    <row r="1522" spans="40:44" x14ac:dyDescent="0.25">
      <c r="AN1522" s="27"/>
      <c r="AO1522" s="27"/>
      <c r="AP1522" s="27"/>
      <c r="AQ1522" s="27"/>
      <c r="AR1522" s="27"/>
    </row>
    <row r="1523" spans="40:44" x14ac:dyDescent="0.25">
      <c r="AN1523" s="27"/>
      <c r="AO1523" s="27"/>
      <c r="AP1523" s="27"/>
      <c r="AQ1523" s="27"/>
      <c r="AR1523" s="27"/>
    </row>
    <row r="1524" spans="40:44" x14ac:dyDescent="0.25">
      <c r="AN1524" s="27"/>
      <c r="AO1524" s="27"/>
      <c r="AP1524" s="27"/>
      <c r="AQ1524" s="27"/>
      <c r="AR1524" s="27"/>
    </row>
    <row r="1525" spans="40:44" x14ac:dyDescent="0.25">
      <c r="AN1525" s="27"/>
      <c r="AO1525" s="27"/>
      <c r="AP1525" s="27"/>
      <c r="AQ1525" s="27"/>
      <c r="AR1525" s="27"/>
    </row>
    <row r="1526" spans="40:44" x14ac:dyDescent="0.25">
      <c r="AN1526" s="27"/>
      <c r="AO1526" s="27"/>
      <c r="AP1526" s="27"/>
      <c r="AQ1526" s="27"/>
      <c r="AR1526" s="27"/>
    </row>
    <row r="1527" spans="40:44" x14ac:dyDescent="0.25">
      <c r="AN1527" s="27"/>
      <c r="AO1527" s="27"/>
      <c r="AP1527" s="27"/>
      <c r="AQ1527" s="27"/>
      <c r="AR1527" s="27"/>
    </row>
    <row r="1528" spans="40:44" x14ac:dyDescent="0.25">
      <c r="AN1528" s="27"/>
      <c r="AO1528" s="27"/>
      <c r="AP1528" s="27"/>
      <c r="AQ1528" s="27"/>
      <c r="AR1528" s="27"/>
    </row>
    <row r="1529" spans="40:44" x14ac:dyDescent="0.25">
      <c r="AN1529" s="27"/>
      <c r="AO1529" s="27"/>
      <c r="AP1529" s="27"/>
      <c r="AQ1529" s="27"/>
      <c r="AR1529" s="27"/>
    </row>
    <row r="1530" spans="40:44" x14ac:dyDescent="0.25">
      <c r="AN1530" s="27"/>
      <c r="AO1530" s="27"/>
      <c r="AP1530" s="27"/>
      <c r="AQ1530" s="27"/>
      <c r="AR1530" s="27"/>
    </row>
    <row r="1531" spans="40:44" x14ac:dyDescent="0.25">
      <c r="AN1531" s="27"/>
      <c r="AO1531" s="27"/>
      <c r="AP1531" s="27"/>
      <c r="AQ1531" s="27"/>
      <c r="AR1531" s="27"/>
    </row>
    <row r="1532" spans="40:44" x14ac:dyDescent="0.25">
      <c r="AN1532" s="27"/>
      <c r="AO1532" s="27"/>
      <c r="AP1532" s="27"/>
      <c r="AQ1532" s="27"/>
      <c r="AR1532" s="27"/>
    </row>
    <row r="1533" spans="40:44" x14ac:dyDescent="0.25">
      <c r="AN1533" s="27"/>
      <c r="AO1533" s="27"/>
      <c r="AP1533" s="27"/>
      <c r="AQ1533" s="27"/>
      <c r="AR1533" s="27"/>
    </row>
    <row r="1534" spans="40:44" x14ac:dyDescent="0.25">
      <c r="AN1534" s="27"/>
      <c r="AO1534" s="27"/>
      <c r="AP1534" s="27"/>
      <c r="AQ1534" s="27"/>
      <c r="AR1534" s="27"/>
    </row>
    <row r="1535" spans="40:44" x14ac:dyDescent="0.25">
      <c r="AN1535" s="27"/>
      <c r="AO1535" s="27"/>
      <c r="AP1535" s="27"/>
      <c r="AQ1535" s="27"/>
      <c r="AR1535" s="27"/>
    </row>
    <row r="1536" spans="40:44" x14ac:dyDescent="0.25">
      <c r="AN1536" s="27"/>
      <c r="AO1536" s="27"/>
      <c r="AP1536" s="27"/>
      <c r="AQ1536" s="27"/>
      <c r="AR1536" s="27"/>
    </row>
    <row r="1537" spans="40:44" x14ac:dyDescent="0.25">
      <c r="AN1537" s="27"/>
      <c r="AO1537" s="27"/>
      <c r="AP1537" s="27"/>
      <c r="AQ1537" s="27"/>
      <c r="AR1537" s="27"/>
    </row>
    <row r="1538" spans="40:44" x14ac:dyDescent="0.25">
      <c r="AN1538" s="27"/>
      <c r="AO1538" s="27"/>
      <c r="AP1538" s="27"/>
      <c r="AQ1538" s="27"/>
      <c r="AR1538" s="27"/>
    </row>
    <row r="1539" spans="40:44" x14ac:dyDescent="0.25">
      <c r="AN1539" s="27"/>
      <c r="AO1539" s="27"/>
      <c r="AP1539" s="27"/>
      <c r="AQ1539" s="27"/>
      <c r="AR1539" s="27"/>
    </row>
    <row r="1540" spans="40:44" x14ac:dyDescent="0.25">
      <c r="AN1540" s="27"/>
      <c r="AO1540" s="27"/>
      <c r="AP1540" s="27"/>
      <c r="AQ1540" s="27"/>
      <c r="AR1540" s="27"/>
    </row>
    <row r="1541" spans="40:44" x14ac:dyDescent="0.25">
      <c r="AN1541" s="27"/>
      <c r="AO1541" s="27"/>
      <c r="AP1541" s="27"/>
      <c r="AQ1541" s="27"/>
      <c r="AR1541" s="27"/>
    </row>
    <row r="1542" spans="40:44" x14ac:dyDescent="0.25">
      <c r="AN1542" s="27"/>
      <c r="AO1542" s="27"/>
      <c r="AP1542" s="27"/>
      <c r="AQ1542" s="27"/>
      <c r="AR1542" s="27"/>
    </row>
    <row r="1543" spans="40:44" x14ac:dyDescent="0.25">
      <c r="AN1543" s="27"/>
      <c r="AO1543" s="27"/>
      <c r="AP1543" s="27"/>
      <c r="AQ1543" s="27"/>
      <c r="AR1543" s="27"/>
    </row>
    <row r="1544" spans="40:44" x14ac:dyDescent="0.25">
      <c r="AN1544" s="27"/>
      <c r="AO1544" s="27"/>
      <c r="AP1544" s="27"/>
      <c r="AQ1544" s="27"/>
      <c r="AR1544" s="27"/>
    </row>
    <row r="1545" spans="40:44" x14ac:dyDescent="0.25">
      <c r="AN1545" s="27"/>
      <c r="AO1545" s="27"/>
      <c r="AP1545" s="27"/>
      <c r="AQ1545" s="27"/>
      <c r="AR1545" s="27"/>
    </row>
    <row r="1546" spans="40:44" x14ac:dyDescent="0.25">
      <c r="AN1546" s="27"/>
      <c r="AO1546" s="27"/>
      <c r="AP1546" s="27"/>
      <c r="AQ1546" s="27"/>
      <c r="AR1546" s="27"/>
    </row>
    <row r="1547" spans="40:44" x14ac:dyDescent="0.25">
      <c r="AN1547" s="27"/>
      <c r="AO1547" s="27"/>
      <c r="AP1547" s="27"/>
      <c r="AQ1547" s="27"/>
      <c r="AR1547" s="27"/>
    </row>
    <row r="1548" spans="40:44" x14ac:dyDescent="0.25">
      <c r="AN1548" s="27"/>
      <c r="AO1548" s="27"/>
      <c r="AP1548" s="27"/>
      <c r="AQ1548" s="27"/>
      <c r="AR1548" s="27"/>
    </row>
    <row r="1549" spans="40:44" x14ac:dyDescent="0.25">
      <c r="AN1549" s="27"/>
      <c r="AO1549" s="27"/>
      <c r="AP1549" s="27"/>
      <c r="AQ1549" s="27"/>
      <c r="AR1549" s="27"/>
    </row>
    <row r="1550" spans="40:44" x14ac:dyDescent="0.25">
      <c r="AN1550" s="27"/>
      <c r="AO1550" s="27"/>
      <c r="AP1550" s="27"/>
      <c r="AQ1550" s="27"/>
      <c r="AR1550" s="27"/>
    </row>
    <row r="1551" spans="40:44" x14ac:dyDescent="0.25">
      <c r="AN1551" s="27"/>
      <c r="AO1551" s="27"/>
      <c r="AP1551" s="27"/>
      <c r="AQ1551" s="27"/>
      <c r="AR1551" s="27"/>
    </row>
    <row r="1552" spans="40:44" x14ac:dyDescent="0.25">
      <c r="AN1552" s="27"/>
      <c r="AO1552" s="27"/>
      <c r="AP1552" s="27"/>
      <c r="AQ1552" s="27"/>
      <c r="AR1552" s="27"/>
    </row>
    <row r="1553" spans="40:44" x14ac:dyDescent="0.25">
      <c r="AN1553" s="27"/>
      <c r="AO1553" s="27"/>
      <c r="AP1553" s="27"/>
      <c r="AQ1553" s="27"/>
      <c r="AR1553" s="27"/>
    </row>
    <row r="1554" spans="40:44" x14ac:dyDescent="0.25">
      <c r="AN1554" s="27"/>
      <c r="AO1554" s="27"/>
      <c r="AP1554" s="27"/>
      <c r="AQ1554" s="27"/>
      <c r="AR1554" s="27"/>
    </row>
    <row r="1555" spans="40:44" x14ac:dyDescent="0.25">
      <c r="AN1555" s="27"/>
      <c r="AO1555" s="27"/>
      <c r="AP1555" s="27"/>
      <c r="AQ1555" s="27"/>
      <c r="AR1555" s="27"/>
    </row>
    <row r="1556" spans="40:44" x14ac:dyDescent="0.25">
      <c r="AN1556" s="27"/>
      <c r="AO1556" s="27"/>
      <c r="AP1556" s="27"/>
      <c r="AQ1556" s="27"/>
      <c r="AR1556" s="27"/>
    </row>
    <row r="1557" spans="40:44" x14ac:dyDescent="0.25">
      <c r="AN1557" s="27"/>
      <c r="AO1557" s="27"/>
      <c r="AP1557" s="27"/>
      <c r="AQ1557" s="27"/>
      <c r="AR1557" s="27"/>
    </row>
    <row r="1558" spans="40:44" x14ac:dyDescent="0.25">
      <c r="AN1558" s="27"/>
      <c r="AO1558" s="27"/>
      <c r="AP1558" s="27"/>
      <c r="AQ1558" s="27"/>
      <c r="AR1558" s="27"/>
    </row>
    <row r="1559" spans="40:44" x14ac:dyDescent="0.25">
      <c r="AN1559" s="27"/>
      <c r="AO1559" s="27"/>
      <c r="AP1559" s="27"/>
      <c r="AQ1559" s="27"/>
      <c r="AR1559" s="27"/>
    </row>
    <row r="1560" spans="40:44" x14ac:dyDescent="0.25">
      <c r="AN1560" s="27"/>
      <c r="AO1560" s="27"/>
      <c r="AP1560" s="27"/>
      <c r="AQ1560" s="27"/>
      <c r="AR1560" s="27"/>
    </row>
    <row r="1561" spans="40:44" x14ac:dyDescent="0.25">
      <c r="AN1561" s="27"/>
      <c r="AO1561" s="27"/>
      <c r="AP1561" s="27"/>
      <c r="AQ1561" s="27"/>
      <c r="AR1561" s="27"/>
    </row>
    <row r="1562" spans="40:44" x14ac:dyDescent="0.25">
      <c r="AN1562" s="27"/>
      <c r="AO1562" s="27"/>
      <c r="AP1562" s="27"/>
      <c r="AQ1562" s="27"/>
      <c r="AR1562" s="27"/>
    </row>
    <row r="1563" spans="40:44" x14ac:dyDescent="0.25">
      <c r="AN1563" s="27"/>
      <c r="AO1563" s="27"/>
      <c r="AP1563" s="27"/>
      <c r="AQ1563" s="27"/>
      <c r="AR1563" s="27"/>
    </row>
    <row r="1564" spans="40:44" x14ac:dyDescent="0.25">
      <c r="AN1564" s="27"/>
      <c r="AO1564" s="27"/>
      <c r="AP1564" s="27"/>
      <c r="AQ1564" s="27"/>
      <c r="AR1564" s="27"/>
    </row>
    <row r="1565" spans="40:44" x14ac:dyDescent="0.25">
      <c r="AN1565" s="27"/>
      <c r="AO1565" s="27"/>
      <c r="AP1565" s="27"/>
      <c r="AQ1565" s="27"/>
      <c r="AR1565" s="27"/>
    </row>
    <row r="1566" spans="40:44" x14ac:dyDescent="0.25">
      <c r="AN1566" s="27"/>
      <c r="AO1566" s="27"/>
      <c r="AP1566" s="27"/>
      <c r="AQ1566" s="27"/>
      <c r="AR1566" s="27"/>
    </row>
    <row r="1567" spans="40:44" x14ac:dyDescent="0.25">
      <c r="AN1567" s="27"/>
      <c r="AO1567" s="27"/>
      <c r="AP1567" s="27"/>
      <c r="AQ1567" s="27"/>
      <c r="AR1567" s="27"/>
    </row>
    <row r="1568" spans="40:44" x14ac:dyDescent="0.25">
      <c r="AN1568" s="27"/>
      <c r="AO1568" s="27"/>
      <c r="AP1568" s="27"/>
      <c r="AQ1568" s="27"/>
      <c r="AR1568" s="27"/>
    </row>
    <row r="1569" spans="40:44" x14ac:dyDescent="0.25">
      <c r="AN1569" s="27"/>
      <c r="AO1569" s="27"/>
      <c r="AP1569" s="27"/>
      <c r="AQ1569" s="27"/>
      <c r="AR1569" s="27"/>
    </row>
    <row r="1570" spans="40:44" x14ac:dyDescent="0.25">
      <c r="AN1570" s="27"/>
      <c r="AO1570" s="27"/>
      <c r="AP1570" s="27"/>
      <c r="AQ1570" s="27"/>
      <c r="AR1570" s="27"/>
    </row>
    <row r="1571" spans="40:44" x14ac:dyDescent="0.25">
      <c r="AN1571" s="27"/>
      <c r="AO1571" s="27"/>
      <c r="AP1571" s="27"/>
      <c r="AQ1571" s="27"/>
      <c r="AR1571" s="27"/>
    </row>
    <row r="1572" spans="40:44" x14ac:dyDescent="0.25">
      <c r="AN1572" s="27"/>
      <c r="AO1572" s="27"/>
      <c r="AP1572" s="27"/>
      <c r="AQ1572" s="27"/>
      <c r="AR1572" s="27"/>
    </row>
    <row r="1573" spans="40:44" x14ac:dyDescent="0.25">
      <c r="AN1573" s="27"/>
      <c r="AO1573" s="27"/>
      <c r="AP1573" s="27"/>
      <c r="AQ1573" s="27"/>
      <c r="AR1573" s="27"/>
    </row>
    <row r="1574" spans="40:44" x14ac:dyDescent="0.25">
      <c r="AN1574" s="27"/>
      <c r="AO1574" s="27"/>
      <c r="AP1574" s="27"/>
      <c r="AQ1574" s="27"/>
      <c r="AR1574" s="27"/>
    </row>
    <row r="1575" spans="40:44" x14ac:dyDescent="0.25">
      <c r="AN1575" s="27"/>
      <c r="AO1575" s="27"/>
      <c r="AP1575" s="27"/>
      <c r="AQ1575" s="27"/>
      <c r="AR1575" s="27"/>
    </row>
    <row r="1576" spans="40:44" x14ac:dyDescent="0.25">
      <c r="AN1576" s="27"/>
      <c r="AO1576" s="27"/>
      <c r="AP1576" s="27"/>
      <c r="AQ1576" s="27"/>
      <c r="AR1576" s="27"/>
    </row>
    <row r="1577" spans="40:44" x14ac:dyDescent="0.25">
      <c r="AN1577" s="27"/>
      <c r="AO1577" s="27"/>
      <c r="AP1577" s="27"/>
      <c r="AQ1577" s="27"/>
      <c r="AR1577" s="27"/>
    </row>
    <row r="1578" spans="40:44" x14ac:dyDescent="0.25">
      <c r="AN1578" s="27"/>
      <c r="AO1578" s="27"/>
      <c r="AP1578" s="27"/>
      <c r="AQ1578" s="27"/>
      <c r="AR1578" s="27"/>
    </row>
    <row r="1579" spans="40:44" x14ac:dyDescent="0.25">
      <c r="AN1579" s="27"/>
      <c r="AO1579" s="27"/>
      <c r="AP1579" s="27"/>
      <c r="AQ1579" s="27"/>
      <c r="AR1579" s="27"/>
    </row>
    <row r="1580" spans="40:44" x14ac:dyDescent="0.25">
      <c r="AN1580" s="27"/>
      <c r="AO1580" s="27"/>
      <c r="AP1580" s="27"/>
      <c r="AQ1580" s="27"/>
      <c r="AR1580" s="27"/>
    </row>
    <row r="1581" spans="40:44" x14ac:dyDescent="0.25">
      <c r="AN1581" s="27"/>
      <c r="AO1581" s="27"/>
      <c r="AP1581" s="27"/>
      <c r="AQ1581" s="27"/>
      <c r="AR1581" s="27"/>
    </row>
    <row r="1582" spans="40:44" x14ac:dyDescent="0.25">
      <c r="AN1582" s="27"/>
      <c r="AO1582" s="27"/>
      <c r="AP1582" s="27"/>
      <c r="AQ1582" s="27"/>
      <c r="AR1582" s="27"/>
    </row>
    <row r="1583" spans="40:44" x14ac:dyDescent="0.25">
      <c r="AN1583" s="27"/>
      <c r="AO1583" s="27"/>
      <c r="AP1583" s="27"/>
      <c r="AQ1583" s="27"/>
      <c r="AR1583" s="27"/>
    </row>
    <row r="1584" spans="40:44" x14ac:dyDescent="0.25">
      <c r="AN1584" s="27"/>
      <c r="AO1584" s="27"/>
      <c r="AP1584" s="27"/>
      <c r="AQ1584" s="27"/>
      <c r="AR1584" s="27"/>
    </row>
    <row r="1585" spans="40:44" x14ac:dyDescent="0.25">
      <c r="AN1585" s="27"/>
      <c r="AO1585" s="27"/>
      <c r="AP1585" s="27"/>
      <c r="AQ1585" s="27"/>
      <c r="AR1585" s="27"/>
    </row>
    <row r="1586" spans="40:44" x14ac:dyDescent="0.25">
      <c r="AN1586" s="27"/>
      <c r="AO1586" s="27"/>
      <c r="AP1586" s="27"/>
      <c r="AQ1586" s="27"/>
      <c r="AR1586" s="27"/>
    </row>
    <row r="1587" spans="40:44" x14ac:dyDescent="0.25">
      <c r="AN1587" s="27"/>
      <c r="AO1587" s="27"/>
      <c r="AP1587" s="27"/>
      <c r="AQ1587" s="27"/>
      <c r="AR1587" s="27"/>
    </row>
    <row r="1588" spans="40:44" x14ac:dyDescent="0.25">
      <c r="AN1588" s="27"/>
      <c r="AO1588" s="27"/>
      <c r="AP1588" s="27"/>
      <c r="AQ1588" s="27"/>
      <c r="AR1588" s="27"/>
    </row>
    <row r="1589" spans="40:44" x14ac:dyDescent="0.25">
      <c r="AN1589" s="27"/>
      <c r="AO1589" s="27"/>
      <c r="AP1589" s="27"/>
      <c r="AQ1589" s="27"/>
      <c r="AR1589" s="27"/>
    </row>
    <row r="1590" spans="40:44" x14ac:dyDescent="0.25">
      <c r="AN1590" s="27"/>
      <c r="AO1590" s="27"/>
      <c r="AP1590" s="27"/>
      <c r="AQ1590" s="27"/>
      <c r="AR1590" s="27"/>
    </row>
    <row r="1591" spans="40:44" x14ac:dyDescent="0.25">
      <c r="AN1591" s="27"/>
      <c r="AO1591" s="27"/>
      <c r="AP1591" s="27"/>
      <c r="AQ1591" s="27"/>
      <c r="AR1591" s="27"/>
    </row>
    <row r="1592" spans="40:44" x14ac:dyDescent="0.25">
      <c r="AN1592" s="27"/>
      <c r="AO1592" s="27"/>
      <c r="AP1592" s="27"/>
      <c r="AQ1592" s="27"/>
      <c r="AR1592" s="27"/>
    </row>
    <row r="1593" spans="40:44" x14ac:dyDescent="0.25">
      <c r="AN1593" s="27"/>
      <c r="AO1593" s="27"/>
      <c r="AP1593" s="27"/>
      <c r="AQ1593" s="27"/>
      <c r="AR1593" s="27"/>
    </row>
    <row r="1594" spans="40:44" x14ac:dyDescent="0.25">
      <c r="AN1594" s="27"/>
      <c r="AO1594" s="27"/>
      <c r="AP1594" s="27"/>
      <c r="AQ1594" s="27"/>
      <c r="AR1594" s="27"/>
    </row>
    <row r="1595" spans="40:44" x14ac:dyDescent="0.25">
      <c r="AN1595" s="27"/>
      <c r="AO1595" s="27"/>
      <c r="AP1595" s="27"/>
      <c r="AQ1595" s="27"/>
      <c r="AR1595" s="27"/>
    </row>
    <row r="1596" spans="40:44" x14ac:dyDescent="0.25">
      <c r="AN1596" s="27"/>
      <c r="AO1596" s="27"/>
      <c r="AP1596" s="27"/>
      <c r="AQ1596" s="27"/>
      <c r="AR1596" s="27"/>
    </row>
    <row r="1597" spans="40:44" x14ac:dyDescent="0.25">
      <c r="AN1597" s="27"/>
      <c r="AO1597" s="27"/>
      <c r="AP1597" s="27"/>
      <c r="AQ1597" s="27"/>
      <c r="AR1597" s="27"/>
    </row>
    <row r="1598" spans="40:44" x14ac:dyDescent="0.25">
      <c r="AN1598" s="27"/>
      <c r="AO1598" s="27"/>
      <c r="AP1598" s="27"/>
      <c r="AQ1598" s="27"/>
      <c r="AR1598" s="27"/>
    </row>
    <row r="1599" spans="40:44" x14ac:dyDescent="0.25">
      <c r="AN1599" s="27"/>
      <c r="AO1599" s="27"/>
      <c r="AP1599" s="27"/>
      <c r="AQ1599" s="27"/>
      <c r="AR1599" s="27"/>
    </row>
    <row r="1600" spans="40:44" x14ac:dyDescent="0.25">
      <c r="AN1600" s="27"/>
      <c r="AO1600" s="27"/>
      <c r="AP1600" s="27"/>
      <c r="AQ1600" s="27"/>
      <c r="AR1600" s="27"/>
    </row>
    <row r="1601" spans="40:44" x14ac:dyDescent="0.25">
      <c r="AN1601" s="27"/>
      <c r="AO1601" s="27"/>
      <c r="AP1601" s="27"/>
      <c r="AQ1601" s="27"/>
      <c r="AR1601" s="27"/>
    </row>
    <row r="1602" spans="40:44" x14ac:dyDescent="0.25">
      <c r="AN1602" s="27"/>
      <c r="AO1602" s="27"/>
      <c r="AP1602" s="27"/>
      <c r="AQ1602" s="27"/>
      <c r="AR1602" s="27"/>
    </row>
    <row r="1603" spans="40:44" x14ac:dyDescent="0.25">
      <c r="AN1603" s="27"/>
      <c r="AO1603" s="27"/>
      <c r="AP1603" s="27"/>
      <c r="AQ1603" s="27"/>
      <c r="AR1603" s="27"/>
    </row>
    <row r="1604" spans="40:44" x14ac:dyDescent="0.25">
      <c r="AN1604" s="27"/>
      <c r="AO1604" s="27"/>
      <c r="AP1604" s="27"/>
      <c r="AQ1604" s="27"/>
      <c r="AR1604" s="27"/>
    </row>
    <row r="1605" spans="40:44" x14ac:dyDescent="0.25">
      <c r="AN1605" s="27"/>
      <c r="AO1605" s="27"/>
      <c r="AP1605" s="27"/>
      <c r="AQ1605" s="27"/>
      <c r="AR1605" s="27"/>
    </row>
    <row r="1606" spans="40:44" x14ac:dyDescent="0.25">
      <c r="AN1606" s="27"/>
      <c r="AO1606" s="27"/>
      <c r="AP1606" s="27"/>
      <c r="AQ1606" s="27"/>
      <c r="AR1606" s="27"/>
    </row>
    <row r="1607" spans="40:44" x14ac:dyDescent="0.25">
      <c r="AN1607" s="27"/>
      <c r="AO1607" s="27"/>
      <c r="AP1607" s="27"/>
      <c r="AQ1607" s="27"/>
      <c r="AR1607" s="27"/>
    </row>
    <row r="1608" spans="40:44" x14ac:dyDescent="0.25">
      <c r="AN1608" s="27"/>
      <c r="AO1608" s="27"/>
      <c r="AP1608" s="27"/>
      <c r="AQ1608" s="27"/>
      <c r="AR1608" s="27"/>
    </row>
    <row r="1609" spans="40:44" x14ac:dyDescent="0.25">
      <c r="AN1609" s="27"/>
      <c r="AO1609" s="27"/>
      <c r="AP1609" s="27"/>
      <c r="AQ1609" s="27"/>
      <c r="AR1609" s="27"/>
    </row>
    <row r="1610" spans="40:44" x14ac:dyDescent="0.25">
      <c r="AN1610" s="27"/>
      <c r="AO1610" s="27"/>
      <c r="AP1610" s="27"/>
      <c r="AQ1610" s="27"/>
      <c r="AR1610" s="27"/>
    </row>
    <row r="1611" spans="40:44" x14ac:dyDescent="0.25">
      <c r="AN1611" s="27"/>
      <c r="AO1611" s="27"/>
      <c r="AP1611" s="27"/>
      <c r="AQ1611" s="27"/>
      <c r="AR1611" s="27"/>
    </row>
    <row r="1612" spans="40:44" x14ac:dyDescent="0.25">
      <c r="AN1612" s="27"/>
      <c r="AO1612" s="27"/>
      <c r="AP1612" s="27"/>
      <c r="AQ1612" s="27"/>
      <c r="AR1612" s="27"/>
    </row>
    <row r="1613" spans="40:44" x14ac:dyDescent="0.25">
      <c r="AN1613" s="27"/>
      <c r="AO1613" s="27"/>
      <c r="AP1613" s="27"/>
      <c r="AQ1613" s="27"/>
      <c r="AR1613" s="27"/>
    </row>
    <row r="1614" spans="40:44" x14ac:dyDescent="0.25">
      <c r="AN1614" s="27"/>
      <c r="AO1614" s="27"/>
      <c r="AP1614" s="27"/>
      <c r="AQ1614" s="27"/>
      <c r="AR1614" s="27"/>
    </row>
    <row r="1615" spans="40:44" x14ac:dyDescent="0.25">
      <c r="AN1615" s="27"/>
      <c r="AO1615" s="27"/>
      <c r="AP1615" s="27"/>
      <c r="AQ1615" s="27"/>
      <c r="AR1615" s="27"/>
    </row>
    <row r="1616" spans="40:44" x14ac:dyDescent="0.25">
      <c r="AN1616" s="27"/>
      <c r="AO1616" s="27"/>
      <c r="AP1616" s="27"/>
      <c r="AQ1616" s="27"/>
      <c r="AR1616" s="27"/>
    </row>
    <row r="1617" spans="40:44" x14ac:dyDescent="0.25">
      <c r="AN1617" s="27"/>
      <c r="AO1617" s="27"/>
      <c r="AP1617" s="27"/>
      <c r="AQ1617" s="27"/>
      <c r="AR1617" s="27"/>
    </row>
    <row r="1618" spans="40:44" x14ac:dyDescent="0.25">
      <c r="AN1618" s="27"/>
      <c r="AO1618" s="27"/>
      <c r="AP1618" s="27"/>
      <c r="AQ1618" s="27"/>
      <c r="AR1618" s="27"/>
    </row>
    <row r="1619" spans="40:44" x14ac:dyDescent="0.25">
      <c r="AN1619" s="27"/>
      <c r="AO1619" s="27"/>
      <c r="AP1619" s="27"/>
      <c r="AQ1619" s="27"/>
      <c r="AR1619" s="27"/>
    </row>
    <row r="1620" spans="40:44" x14ac:dyDescent="0.25">
      <c r="AN1620" s="27"/>
      <c r="AO1620" s="27"/>
      <c r="AP1620" s="27"/>
      <c r="AQ1620" s="27"/>
      <c r="AR1620" s="27"/>
    </row>
    <row r="1621" spans="40:44" x14ac:dyDescent="0.25">
      <c r="AN1621" s="27"/>
      <c r="AO1621" s="27"/>
      <c r="AP1621" s="27"/>
      <c r="AQ1621" s="27"/>
      <c r="AR1621" s="27"/>
    </row>
    <row r="1622" spans="40:44" x14ac:dyDescent="0.25">
      <c r="AN1622" s="27"/>
      <c r="AO1622" s="27"/>
      <c r="AP1622" s="27"/>
      <c r="AQ1622" s="27"/>
      <c r="AR1622" s="27"/>
    </row>
    <row r="1623" spans="40:44" x14ac:dyDescent="0.25">
      <c r="AN1623" s="27"/>
      <c r="AO1623" s="27"/>
      <c r="AP1623" s="27"/>
      <c r="AQ1623" s="27"/>
      <c r="AR1623" s="27"/>
    </row>
    <row r="1624" spans="40:44" x14ac:dyDescent="0.25">
      <c r="AN1624" s="27"/>
      <c r="AO1624" s="27"/>
      <c r="AP1624" s="27"/>
      <c r="AQ1624" s="27"/>
      <c r="AR1624" s="27"/>
    </row>
    <row r="1625" spans="40:44" x14ac:dyDescent="0.25">
      <c r="AN1625" s="27"/>
      <c r="AO1625" s="27"/>
      <c r="AP1625" s="27"/>
      <c r="AQ1625" s="27"/>
      <c r="AR1625" s="27"/>
    </row>
    <row r="1626" spans="40:44" x14ac:dyDescent="0.25">
      <c r="AN1626" s="27"/>
      <c r="AO1626" s="27"/>
      <c r="AP1626" s="27"/>
      <c r="AQ1626" s="27"/>
      <c r="AR1626" s="27"/>
    </row>
    <row r="1627" spans="40:44" x14ac:dyDescent="0.25">
      <c r="AN1627" s="27"/>
      <c r="AO1627" s="27"/>
      <c r="AP1627" s="27"/>
      <c r="AQ1627" s="27"/>
      <c r="AR1627" s="27"/>
    </row>
    <row r="1628" spans="40:44" x14ac:dyDescent="0.25">
      <c r="AN1628" s="27"/>
      <c r="AO1628" s="27"/>
      <c r="AP1628" s="27"/>
      <c r="AQ1628" s="27"/>
      <c r="AR1628" s="27"/>
    </row>
    <row r="1629" spans="40:44" x14ac:dyDescent="0.25">
      <c r="AN1629" s="27"/>
      <c r="AO1629" s="27"/>
      <c r="AP1629" s="27"/>
      <c r="AQ1629" s="27"/>
      <c r="AR1629" s="27"/>
    </row>
    <row r="1630" spans="40:44" x14ac:dyDescent="0.25">
      <c r="AN1630" s="27"/>
      <c r="AO1630" s="27"/>
      <c r="AP1630" s="27"/>
      <c r="AQ1630" s="27"/>
      <c r="AR1630" s="27"/>
    </row>
    <row r="1631" spans="40:44" x14ac:dyDescent="0.25">
      <c r="AN1631" s="27"/>
      <c r="AO1631" s="27"/>
      <c r="AP1631" s="27"/>
      <c r="AQ1631" s="27"/>
      <c r="AR1631" s="27"/>
    </row>
    <row r="1632" spans="40:44" x14ac:dyDescent="0.25">
      <c r="AN1632" s="27"/>
      <c r="AO1632" s="27"/>
      <c r="AP1632" s="27"/>
      <c r="AQ1632" s="27"/>
      <c r="AR1632" s="27"/>
    </row>
    <row r="1633" spans="40:44" x14ac:dyDescent="0.25">
      <c r="AN1633" s="27"/>
      <c r="AO1633" s="27"/>
      <c r="AP1633" s="27"/>
      <c r="AQ1633" s="27"/>
      <c r="AR1633" s="27"/>
    </row>
    <row r="1634" spans="40:44" x14ac:dyDescent="0.25">
      <c r="AN1634" s="27"/>
      <c r="AO1634" s="27"/>
      <c r="AP1634" s="27"/>
      <c r="AQ1634" s="27"/>
      <c r="AR1634" s="27"/>
    </row>
    <row r="1635" spans="40:44" x14ac:dyDescent="0.25">
      <c r="AN1635" s="27"/>
      <c r="AO1635" s="27"/>
      <c r="AP1635" s="27"/>
      <c r="AQ1635" s="27"/>
      <c r="AR1635" s="27"/>
    </row>
    <row r="1636" spans="40:44" x14ac:dyDescent="0.25">
      <c r="AN1636" s="27"/>
      <c r="AO1636" s="27"/>
      <c r="AP1636" s="27"/>
      <c r="AQ1636" s="27"/>
      <c r="AR1636" s="27"/>
    </row>
    <row r="1637" spans="40:44" x14ac:dyDescent="0.25">
      <c r="AN1637" s="27"/>
      <c r="AO1637" s="27"/>
      <c r="AP1637" s="27"/>
      <c r="AQ1637" s="27"/>
      <c r="AR1637" s="27"/>
    </row>
    <row r="1638" spans="40:44" x14ac:dyDescent="0.25">
      <c r="AN1638" s="27"/>
      <c r="AO1638" s="27"/>
      <c r="AP1638" s="27"/>
      <c r="AQ1638" s="27"/>
      <c r="AR1638" s="27"/>
    </row>
    <row r="1639" spans="40:44" x14ac:dyDescent="0.25">
      <c r="AN1639" s="27"/>
      <c r="AO1639" s="27"/>
      <c r="AP1639" s="27"/>
      <c r="AQ1639" s="27"/>
      <c r="AR1639" s="27"/>
    </row>
    <row r="1640" spans="40:44" x14ac:dyDescent="0.25">
      <c r="AN1640" s="27"/>
      <c r="AO1640" s="27"/>
      <c r="AP1640" s="27"/>
      <c r="AQ1640" s="27"/>
      <c r="AR1640" s="27"/>
    </row>
    <row r="1641" spans="40:44" x14ac:dyDescent="0.25">
      <c r="AN1641" s="27"/>
      <c r="AO1641" s="27"/>
      <c r="AP1641" s="27"/>
      <c r="AQ1641" s="27"/>
      <c r="AR1641" s="27"/>
    </row>
    <row r="1642" spans="40:44" x14ac:dyDescent="0.25">
      <c r="AN1642" s="27"/>
      <c r="AO1642" s="27"/>
      <c r="AP1642" s="27"/>
      <c r="AQ1642" s="27"/>
      <c r="AR1642" s="27"/>
    </row>
    <row r="1643" spans="40:44" x14ac:dyDescent="0.25">
      <c r="AN1643" s="27"/>
      <c r="AO1643" s="27"/>
      <c r="AP1643" s="27"/>
      <c r="AQ1643" s="27"/>
      <c r="AR1643" s="27"/>
    </row>
    <row r="1644" spans="40:44" x14ac:dyDescent="0.25">
      <c r="AN1644" s="27"/>
      <c r="AO1644" s="27"/>
      <c r="AP1644" s="27"/>
      <c r="AQ1644" s="27"/>
      <c r="AR1644" s="27"/>
    </row>
    <row r="1645" spans="40:44" x14ac:dyDescent="0.25">
      <c r="AN1645" s="27"/>
      <c r="AO1645" s="27"/>
      <c r="AP1645" s="27"/>
      <c r="AQ1645" s="27"/>
      <c r="AR1645" s="27"/>
    </row>
    <row r="1646" spans="40:44" x14ac:dyDescent="0.25">
      <c r="AN1646" s="27"/>
      <c r="AO1646" s="27"/>
      <c r="AP1646" s="27"/>
      <c r="AQ1646" s="27"/>
      <c r="AR1646" s="27"/>
    </row>
    <row r="1647" spans="40:44" x14ac:dyDescent="0.25">
      <c r="AN1647" s="27"/>
      <c r="AO1647" s="27"/>
      <c r="AP1647" s="27"/>
      <c r="AQ1647" s="27"/>
      <c r="AR1647" s="27"/>
    </row>
    <row r="1648" spans="40:44" x14ac:dyDescent="0.25">
      <c r="AN1648" s="27"/>
      <c r="AO1648" s="27"/>
      <c r="AP1648" s="27"/>
      <c r="AQ1648" s="27"/>
      <c r="AR1648" s="27"/>
    </row>
    <row r="1649" spans="40:44" x14ac:dyDescent="0.25">
      <c r="AN1649" s="27"/>
      <c r="AO1649" s="27"/>
      <c r="AP1649" s="27"/>
      <c r="AQ1649" s="27"/>
      <c r="AR1649" s="27"/>
    </row>
    <row r="1650" spans="40:44" x14ac:dyDescent="0.25">
      <c r="AN1650" s="27"/>
      <c r="AO1650" s="27"/>
      <c r="AP1650" s="27"/>
      <c r="AQ1650" s="27"/>
      <c r="AR1650" s="27"/>
    </row>
    <row r="1651" spans="40:44" x14ac:dyDescent="0.25">
      <c r="AN1651" s="27"/>
      <c r="AO1651" s="27"/>
      <c r="AP1651" s="27"/>
      <c r="AQ1651" s="27"/>
      <c r="AR1651" s="27"/>
    </row>
    <row r="1652" spans="40:44" x14ac:dyDescent="0.25">
      <c r="AN1652" s="27"/>
      <c r="AO1652" s="27"/>
      <c r="AP1652" s="27"/>
      <c r="AQ1652" s="27"/>
      <c r="AR1652" s="27"/>
    </row>
    <row r="1653" spans="40:44" x14ac:dyDescent="0.25">
      <c r="AN1653" s="27"/>
      <c r="AO1653" s="27"/>
      <c r="AP1653" s="27"/>
      <c r="AQ1653" s="27"/>
      <c r="AR1653" s="27"/>
    </row>
    <row r="1654" spans="40:44" x14ac:dyDescent="0.25">
      <c r="AN1654" s="27"/>
      <c r="AO1654" s="27"/>
      <c r="AP1654" s="27"/>
      <c r="AQ1654" s="27"/>
      <c r="AR1654" s="27"/>
    </row>
    <row r="1655" spans="40:44" x14ac:dyDescent="0.25">
      <c r="AN1655" s="27"/>
      <c r="AO1655" s="27"/>
      <c r="AP1655" s="27"/>
      <c r="AQ1655" s="27"/>
      <c r="AR1655" s="27"/>
    </row>
    <row r="1656" spans="40:44" x14ac:dyDescent="0.25">
      <c r="AN1656" s="27"/>
      <c r="AO1656" s="27"/>
      <c r="AP1656" s="27"/>
      <c r="AQ1656" s="27"/>
      <c r="AR1656" s="27"/>
    </row>
    <row r="1657" spans="40:44" x14ac:dyDescent="0.25">
      <c r="AN1657" s="27"/>
      <c r="AO1657" s="27"/>
      <c r="AP1657" s="27"/>
      <c r="AQ1657" s="27"/>
      <c r="AR1657" s="27"/>
    </row>
    <row r="1658" spans="40:44" x14ac:dyDescent="0.25">
      <c r="AN1658" s="27"/>
      <c r="AO1658" s="27"/>
      <c r="AP1658" s="27"/>
      <c r="AQ1658" s="27"/>
      <c r="AR1658" s="27"/>
    </row>
    <row r="1659" spans="40:44" x14ac:dyDescent="0.25">
      <c r="AN1659" s="27"/>
      <c r="AO1659" s="27"/>
      <c r="AP1659" s="27"/>
      <c r="AQ1659" s="27"/>
      <c r="AR1659" s="27"/>
    </row>
    <row r="1660" spans="40:44" x14ac:dyDescent="0.25">
      <c r="AN1660" s="27"/>
      <c r="AO1660" s="27"/>
      <c r="AP1660" s="27"/>
      <c r="AQ1660" s="27"/>
      <c r="AR1660" s="27"/>
    </row>
    <row r="1661" spans="40:44" x14ac:dyDescent="0.25">
      <c r="AN1661" s="27"/>
      <c r="AO1661" s="27"/>
      <c r="AP1661" s="27"/>
      <c r="AQ1661" s="27"/>
      <c r="AR1661" s="27"/>
    </row>
    <row r="1662" spans="40:44" x14ac:dyDescent="0.25">
      <c r="AN1662" s="27"/>
      <c r="AO1662" s="27"/>
      <c r="AP1662" s="27"/>
      <c r="AQ1662" s="27"/>
      <c r="AR1662" s="27"/>
    </row>
    <row r="1663" spans="40:44" x14ac:dyDescent="0.25">
      <c r="AN1663" s="27"/>
      <c r="AO1663" s="27"/>
      <c r="AP1663" s="27"/>
      <c r="AQ1663" s="27"/>
      <c r="AR1663" s="27"/>
    </row>
    <row r="1664" spans="40:44" x14ac:dyDescent="0.25">
      <c r="AN1664" s="27"/>
      <c r="AO1664" s="27"/>
      <c r="AP1664" s="27"/>
      <c r="AQ1664" s="27"/>
      <c r="AR1664" s="27"/>
    </row>
    <row r="1665" spans="40:44" x14ac:dyDescent="0.25">
      <c r="AN1665" s="27"/>
      <c r="AO1665" s="27"/>
      <c r="AP1665" s="27"/>
      <c r="AQ1665" s="27"/>
      <c r="AR1665" s="27"/>
    </row>
    <row r="1666" spans="40:44" x14ac:dyDescent="0.25">
      <c r="AN1666" s="27"/>
      <c r="AO1666" s="27"/>
      <c r="AP1666" s="27"/>
      <c r="AQ1666" s="27"/>
      <c r="AR1666" s="27"/>
    </row>
    <row r="1667" spans="40:44" x14ac:dyDescent="0.25">
      <c r="AN1667" s="27"/>
      <c r="AO1667" s="27"/>
      <c r="AP1667" s="27"/>
      <c r="AQ1667" s="27"/>
      <c r="AR1667" s="27"/>
    </row>
    <row r="1668" spans="40:44" x14ac:dyDescent="0.25">
      <c r="AN1668" s="27"/>
      <c r="AO1668" s="27"/>
      <c r="AP1668" s="27"/>
      <c r="AQ1668" s="27"/>
      <c r="AR1668" s="27"/>
    </row>
    <row r="1669" spans="40:44" x14ac:dyDescent="0.25">
      <c r="AN1669" s="27"/>
      <c r="AO1669" s="27"/>
      <c r="AP1669" s="27"/>
      <c r="AQ1669" s="27"/>
      <c r="AR1669" s="27"/>
    </row>
    <row r="1670" spans="40:44" x14ac:dyDescent="0.25">
      <c r="AN1670" s="27"/>
      <c r="AO1670" s="27"/>
      <c r="AP1670" s="27"/>
      <c r="AQ1670" s="27"/>
      <c r="AR1670" s="27"/>
    </row>
    <row r="1671" spans="40:44" x14ac:dyDescent="0.25">
      <c r="AN1671" s="27"/>
      <c r="AO1671" s="27"/>
      <c r="AP1671" s="27"/>
      <c r="AQ1671" s="27"/>
      <c r="AR1671" s="27"/>
    </row>
    <row r="1672" spans="40:44" x14ac:dyDescent="0.25">
      <c r="AN1672" s="27"/>
      <c r="AO1672" s="27"/>
      <c r="AP1672" s="27"/>
      <c r="AQ1672" s="27"/>
      <c r="AR1672" s="27"/>
    </row>
    <row r="1673" spans="40:44" x14ac:dyDescent="0.25">
      <c r="AN1673" s="27"/>
      <c r="AO1673" s="27"/>
      <c r="AP1673" s="27"/>
      <c r="AQ1673" s="27"/>
      <c r="AR1673" s="27"/>
    </row>
    <row r="1674" spans="40:44" x14ac:dyDescent="0.25">
      <c r="AN1674" s="27"/>
      <c r="AO1674" s="27"/>
      <c r="AP1674" s="27"/>
      <c r="AQ1674" s="27"/>
      <c r="AR1674" s="27"/>
    </row>
    <row r="1675" spans="40:44" x14ac:dyDescent="0.25">
      <c r="AN1675" s="27"/>
      <c r="AO1675" s="27"/>
      <c r="AP1675" s="27"/>
      <c r="AQ1675" s="27"/>
      <c r="AR1675" s="27"/>
    </row>
    <row r="1676" spans="40:44" x14ac:dyDescent="0.25">
      <c r="AN1676" s="27"/>
      <c r="AO1676" s="27"/>
      <c r="AP1676" s="27"/>
      <c r="AQ1676" s="27"/>
      <c r="AR1676" s="27"/>
    </row>
    <row r="1677" spans="40:44" x14ac:dyDescent="0.25">
      <c r="AN1677" s="27"/>
      <c r="AO1677" s="27"/>
      <c r="AP1677" s="27"/>
      <c r="AQ1677" s="27"/>
      <c r="AR1677" s="27"/>
    </row>
    <row r="1678" spans="40:44" x14ac:dyDescent="0.25">
      <c r="AN1678" s="27"/>
      <c r="AO1678" s="27"/>
      <c r="AP1678" s="27"/>
      <c r="AQ1678" s="27"/>
      <c r="AR1678" s="27"/>
    </row>
    <row r="1679" spans="40:44" x14ac:dyDescent="0.25">
      <c r="AN1679" s="27"/>
      <c r="AO1679" s="27"/>
      <c r="AP1679" s="27"/>
      <c r="AQ1679" s="27"/>
      <c r="AR1679" s="27"/>
    </row>
    <row r="1680" spans="40:44" x14ac:dyDescent="0.25">
      <c r="AN1680" s="27"/>
      <c r="AO1680" s="27"/>
      <c r="AP1680" s="27"/>
      <c r="AQ1680" s="27"/>
      <c r="AR1680" s="27"/>
    </row>
    <row r="1681" spans="40:44" x14ac:dyDescent="0.25">
      <c r="AN1681" s="27"/>
      <c r="AO1681" s="27"/>
      <c r="AP1681" s="27"/>
      <c r="AQ1681" s="27"/>
      <c r="AR1681" s="27"/>
    </row>
    <row r="1682" spans="40:44" x14ac:dyDescent="0.25">
      <c r="AN1682" s="27"/>
      <c r="AO1682" s="27"/>
      <c r="AP1682" s="27"/>
      <c r="AQ1682" s="27"/>
      <c r="AR1682" s="27"/>
    </row>
    <row r="1683" spans="40:44" x14ac:dyDescent="0.25">
      <c r="AN1683" s="27"/>
      <c r="AO1683" s="27"/>
      <c r="AP1683" s="27"/>
      <c r="AQ1683" s="27"/>
      <c r="AR1683" s="27"/>
    </row>
    <row r="1684" spans="40:44" x14ac:dyDescent="0.25">
      <c r="AN1684" s="27"/>
      <c r="AO1684" s="27"/>
      <c r="AP1684" s="27"/>
      <c r="AQ1684" s="27"/>
      <c r="AR1684" s="27"/>
    </row>
    <row r="1685" spans="40:44" x14ac:dyDescent="0.25">
      <c r="AN1685" s="27"/>
      <c r="AO1685" s="27"/>
      <c r="AP1685" s="27"/>
      <c r="AQ1685" s="27"/>
      <c r="AR1685" s="27"/>
    </row>
    <row r="1686" spans="40:44" x14ac:dyDescent="0.25">
      <c r="AN1686" s="27"/>
      <c r="AO1686" s="27"/>
      <c r="AP1686" s="27"/>
      <c r="AQ1686" s="27"/>
      <c r="AR1686" s="27"/>
    </row>
    <row r="1687" spans="40:44" x14ac:dyDescent="0.25">
      <c r="AN1687" s="27"/>
      <c r="AO1687" s="27"/>
      <c r="AP1687" s="27"/>
      <c r="AQ1687" s="27"/>
      <c r="AR1687" s="27"/>
    </row>
    <row r="1688" spans="40:44" x14ac:dyDescent="0.25">
      <c r="AN1688" s="27"/>
      <c r="AO1688" s="27"/>
      <c r="AP1688" s="27"/>
      <c r="AQ1688" s="27"/>
      <c r="AR1688" s="27"/>
    </row>
    <row r="1689" spans="40:44" x14ac:dyDescent="0.25">
      <c r="AN1689" s="27"/>
      <c r="AO1689" s="27"/>
      <c r="AP1689" s="27"/>
      <c r="AQ1689" s="27"/>
      <c r="AR1689" s="27"/>
    </row>
    <row r="1690" spans="40:44" x14ac:dyDescent="0.25">
      <c r="AN1690" s="27"/>
      <c r="AO1690" s="27"/>
      <c r="AP1690" s="27"/>
      <c r="AQ1690" s="27"/>
      <c r="AR1690" s="27"/>
    </row>
    <row r="1691" spans="40:44" x14ac:dyDescent="0.25">
      <c r="AN1691" s="27"/>
      <c r="AO1691" s="27"/>
      <c r="AP1691" s="27"/>
      <c r="AQ1691" s="27"/>
      <c r="AR1691" s="27"/>
    </row>
    <row r="1692" spans="40:44" x14ac:dyDescent="0.25">
      <c r="AN1692" s="27"/>
      <c r="AO1692" s="27"/>
      <c r="AP1692" s="27"/>
      <c r="AQ1692" s="27"/>
      <c r="AR1692" s="27"/>
    </row>
    <row r="1693" spans="40:44" x14ac:dyDescent="0.25">
      <c r="AN1693" s="27"/>
      <c r="AO1693" s="27"/>
      <c r="AP1693" s="27"/>
      <c r="AQ1693" s="27"/>
      <c r="AR1693" s="27"/>
    </row>
    <row r="1694" spans="40:44" x14ac:dyDescent="0.25">
      <c r="AN1694" s="27"/>
      <c r="AO1694" s="27"/>
      <c r="AP1694" s="27"/>
      <c r="AQ1694" s="27"/>
      <c r="AR1694" s="27"/>
    </row>
    <row r="1695" spans="40:44" x14ac:dyDescent="0.25">
      <c r="AN1695" s="27"/>
      <c r="AO1695" s="27"/>
      <c r="AP1695" s="27"/>
      <c r="AQ1695" s="27"/>
      <c r="AR1695" s="27"/>
    </row>
    <row r="1696" spans="40:44" x14ac:dyDescent="0.25">
      <c r="AN1696" s="27"/>
      <c r="AO1696" s="27"/>
      <c r="AP1696" s="27"/>
      <c r="AQ1696" s="27"/>
      <c r="AR1696" s="27"/>
    </row>
    <row r="1697" spans="40:44" x14ac:dyDescent="0.25">
      <c r="AN1697" s="27"/>
      <c r="AO1697" s="27"/>
      <c r="AP1697" s="27"/>
      <c r="AQ1697" s="27"/>
      <c r="AR1697" s="27"/>
    </row>
    <row r="1698" spans="40:44" x14ac:dyDescent="0.25">
      <c r="AN1698" s="27"/>
      <c r="AO1698" s="27"/>
      <c r="AP1698" s="27"/>
      <c r="AQ1698" s="27"/>
      <c r="AR1698" s="27"/>
    </row>
    <row r="1699" spans="40:44" x14ac:dyDescent="0.25">
      <c r="AN1699" s="27"/>
      <c r="AO1699" s="27"/>
      <c r="AP1699" s="27"/>
      <c r="AQ1699" s="27"/>
      <c r="AR1699" s="27"/>
    </row>
    <row r="1700" spans="40:44" x14ac:dyDescent="0.25">
      <c r="AN1700" s="27"/>
      <c r="AO1700" s="27"/>
      <c r="AP1700" s="27"/>
      <c r="AQ1700" s="27"/>
      <c r="AR1700" s="27"/>
    </row>
    <row r="1701" spans="40:44" x14ac:dyDescent="0.25">
      <c r="AN1701" s="27"/>
      <c r="AO1701" s="27"/>
      <c r="AP1701" s="27"/>
      <c r="AQ1701" s="27"/>
      <c r="AR1701" s="27"/>
    </row>
    <row r="1702" spans="40:44" x14ac:dyDescent="0.25">
      <c r="AN1702" s="27"/>
      <c r="AO1702" s="27"/>
      <c r="AP1702" s="27"/>
      <c r="AQ1702" s="27"/>
      <c r="AR1702" s="27"/>
    </row>
    <row r="1703" spans="40:44" x14ac:dyDescent="0.25">
      <c r="AN1703" s="27"/>
      <c r="AO1703" s="27"/>
      <c r="AP1703" s="27"/>
      <c r="AQ1703" s="27"/>
      <c r="AR1703" s="27"/>
    </row>
    <row r="1704" spans="40:44" x14ac:dyDescent="0.25">
      <c r="AN1704" s="27"/>
      <c r="AO1704" s="27"/>
      <c r="AP1704" s="27"/>
      <c r="AQ1704" s="27"/>
      <c r="AR1704" s="27"/>
    </row>
    <row r="1705" spans="40:44" x14ac:dyDescent="0.25">
      <c r="AN1705" s="27"/>
      <c r="AO1705" s="27"/>
      <c r="AP1705" s="27"/>
      <c r="AQ1705" s="27"/>
      <c r="AR1705" s="27"/>
    </row>
    <row r="1706" spans="40:44" x14ac:dyDescent="0.25">
      <c r="AN1706" s="27"/>
      <c r="AO1706" s="27"/>
      <c r="AP1706" s="27"/>
      <c r="AQ1706" s="27"/>
      <c r="AR1706" s="27"/>
    </row>
    <row r="1707" spans="40:44" x14ac:dyDescent="0.25">
      <c r="AN1707" s="27"/>
      <c r="AO1707" s="27"/>
      <c r="AP1707" s="27"/>
      <c r="AQ1707" s="27"/>
      <c r="AR1707" s="27"/>
    </row>
    <row r="1708" spans="40:44" x14ac:dyDescent="0.25">
      <c r="AN1708" s="27"/>
      <c r="AO1708" s="27"/>
      <c r="AP1708" s="27"/>
      <c r="AQ1708" s="27"/>
      <c r="AR1708" s="27"/>
    </row>
    <row r="1709" spans="40:44" x14ac:dyDescent="0.25">
      <c r="AN1709" s="27"/>
      <c r="AO1709" s="27"/>
      <c r="AP1709" s="27"/>
      <c r="AQ1709" s="27"/>
      <c r="AR1709" s="27"/>
    </row>
    <row r="1710" spans="40:44" x14ac:dyDescent="0.25">
      <c r="AN1710" s="27"/>
      <c r="AO1710" s="27"/>
      <c r="AP1710" s="27"/>
      <c r="AQ1710" s="27"/>
      <c r="AR1710" s="27"/>
    </row>
    <row r="1711" spans="40:44" x14ac:dyDescent="0.25">
      <c r="AN1711" s="27"/>
      <c r="AO1711" s="27"/>
      <c r="AP1711" s="27"/>
      <c r="AQ1711" s="27"/>
      <c r="AR1711" s="27"/>
    </row>
    <row r="1712" spans="40:44" x14ac:dyDescent="0.25">
      <c r="AN1712" s="27"/>
      <c r="AO1712" s="27"/>
      <c r="AP1712" s="27"/>
      <c r="AQ1712" s="27"/>
      <c r="AR1712" s="27"/>
    </row>
    <row r="1713" spans="40:44" x14ac:dyDescent="0.25">
      <c r="AN1713" s="27"/>
      <c r="AO1713" s="27"/>
      <c r="AP1713" s="27"/>
      <c r="AQ1713" s="27"/>
      <c r="AR1713" s="27"/>
    </row>
    <row r="1714" spans="40:44" x14ac:dyDescent="0.25">
      <c r="AN1714" s="27"/>
      <c r="AO1714" s="27"/>
      <c r="AP1714" s="27"/>
      <c r="AQ1714" s="27"/>
      <c r="AR1714" s="27"/>
    </row>
    <row r="1715" spans="40:44" x14ac:dyDescent="0.25">
      <c r="AN1715" s="27"/>
      <c r="AO1715" s="27"/>
      <c r="AP1715" s="27"/>
      <c r="AQ1715" s="27"/>
      <c r="AR1715" s="27"/>
    </row>
    <row r="1716" spans="40:44" x14ac:dyDescent="0.25">
      <c r="AN1716" s="27"/>
      <c r="AO1716" s="27"/>
      <c r="AP1716" s="27"/>
      <c r="AQ1716" s="27"/>
      <c r="AR1716" s="27"/>
    </row>
    <row r="1717" spans="40:44" x14ac:dyDescent="0.25">
      <c r="AN1717" s="27"/>
      <c r="AO1717" s="27"/>
      <c r="AP1717" s="27"/>
      <c r="AQ1717" s="27"/>
      <c r="AR1717" s="27"/>
    </row>
    <row r="1718" spans="40:44" x14ac:dyDescent="0.25">
      <c r="AN1718" s="27"/>
      <c r="AO1718" s="27"/>
      <c r="AP1718" s="27"/>
      <c r="AQ1718" s="27"/>
      <c r="AR1718" s="27"/>
    </row>
    <row r="1719" spans="40:44" x14ac:dyDescent="0.25">
      <c r="AN1719" s="27"/>
      <c r="AO1719" s="27"/>
      <c r="AP1719" s="27"/>
      <c r="AQ1719" s="27"/>
      <c r="AR1719" s="27"/>
    </row>
    <row r="1720" spans="40:44" x14ac:dyDescent="0.25">
      <c r="AN1720" s="27"/>
      <c r="AO1720" s="27"/>
      <c r="AP1720" s="27"/>
      <c r="AQ1720" s="27"/>
      <c r="AR1720" s="27"/>
    </row>
    <row r="1721" spans="40:44" x14ac:dyDescent="0.25">
      <c r="AN1721" s="27"/>
      <c r="AO1721" s="27"/>
      <c r="AP1721" s="27"/>
      <c r="AQ1721" s="27"/>
      <c r="AR1721" s="27"/>
    </row>
    <row r="1722" spans="40:44" x14ac:dyDescent="0.25">
      <c r="AN1722" s="27"/>
      <c r="AO1722" s="27"/>
      <c r="AP1722" s="27"/>
      <c r="AQ1722" s="27"/>
      <c r="AR1722" s="27"/>
    </row>
    <row r="1723" spans="40:44" x14ac:dyDescent="0.25">
      <c r="AN1723" s="27"/>
      <c r="AO1723" s="27"/>
      <c r="AP1723" s="27"/>
      <c r="AQ1723" s="27"/>
      <c r="AR1723" s="27"/>
    </row>
    <row r="1724" spans="40:44" x14ac:dyDescent="0.25">
      <c r="AN1724" s="27"/>
      <c r="AO1724" s="27"/>
      <c r="AP1724" s="27"/>
      <c r="AQ1724" s="27"/>
      <c r="AR1724" s="27"/>
    </row>
    <row r="1725" spans="40:44" x14ac:dyDescent="0.25">
      <c r="AN1725" s="27"/>
      <c r="AO1725" s="27"/>
      <c r="AP1725" s="27"/>
      <c r="AQ1725" s="27"/>
      <c r="AR1725" s="27"/>
    </row>
    <row r="1726" spans="40:44" x14ac:dyDescent="0.25">
      <c r="AN1726" s="27"/>
      <c r="AO1726" s="27"/>
      <c r="AP1726" s="27"/>
      <c r="AQ1726" s="27"/>
      <c r="AR1726" s="27"/>
    </row>
    <row r="1727" spans="40:44" x14ac:dyDescent="0.25">
      <c r="AN1727" s="27"/>
      <c r="AO1727" s="27"/>
      <c r="AP1727" s="27"/>
      <c r="AQ1727" s="27"/>
      <c r="AR1727" s="27"/>
    </row>
    <row r="1728" spans="40:44" x14ac:dyDescent="0.25">
      <c r="AN1728" s="27"/>
      <c r="AO1728" s="27"/>
      <c r="AP1728" s="27"/>
      <c r="AQ1728" s="27"/>
      <c r="AR1728" s="27"/>
    </row>
    <row r="1729" spans="40:44" x14ac:dyDescent="0.25">
      <c r="AN1729" s="27"/>
      <c r="AO1729" s="27"/>
      <c r="AP1729" s="27"/>
      <c r="AQ1729" s="27"/>
      <c r="AR1729" s="27"/>
    </row>
    <row r="1730" spans="40:44" x14ac:dyDescent="0.25">
      <c r="AN1730" s="27"/>
      <c r="AO1730" s="27"/>
      <c r="AP1730" s="27"/>
      <c r="AQ1730" s="27"/>
      <c r="AR1730" s="27"/>
    </row>
    <row r="1731" spans="40:44" x14ac:dyDescent="0.25">
      <c r="AN1731" s="27"/>
      <c r="AO1731" s="27"/>
      <c r="AP1731" s="27"/>
      <c r="AQ1731" s="27"/>
      <c r="AR1731" s="27"/>
    </row>
    <row r="1732" spans="40:44" x14ac:dyDescent="0.25">
      <c r="AN1732" s="27"/>
      <c r="AO1732" s="27"/>
      <c r="AP1732" s="27"/>
      <c r="AQ1732" s="27"/>
      <c r="AR1732" s="27"/>
    </row>
    <row r="1733" spans="40:44" x14ac:dyDescent="0.25">
      <c r="AN1733" s="27"/>
      <c r="AO1733" s="27"/>
      <c r="AP1733" s="27"/>
      <c r="AQ1733" s="27"/>
      <c r="AR1733" s="27"/>
    </row>
    <row r="1734" spans="40:44" x14ac:dyDescent="0.25">
      <c r="AN1734" s="27"/>
      <c r="AO1734" s="27"/>
      <c r="AP1734" s="27"/>
      <c r="AQ1734" s="27"/>
      <c r="AR1734" s="27"/>
    </row>
    <row r="1735" spans="40:44" x14ac:dyDescent="0.25">
      <c r="AN1735" s="27"/>
      <c r="AO1735" s="27"/>
      <c r="AP1735" s="27"/>
      <c r="AQ1735" s="27"/>
      <c r="AR1735" s="27"/>
    </row>
    <row r="1736" spans="40:44" x14ac:dyDescent="0.25">
      <c r="AN1736" s="27"/>
      <c r="AO1736" s="27"/>
      <c r="AP1736" s="27"/>
      <c r="AQ1736" s="27"/>
      <c r="AR1736" s="27"/>
    </row>
    <row r="1737" spans="40:44" x14ac:dyDescent="0.25">
      <c r="AN1737" s="27"/>
      <c r="AO1737" s="27"/>
      <c r="AP1737" s="27"/>
      <c r="AQ1737" s="27"/>
      <c r="AR1737" s="27"/>
    </row>
    <row r="1738" spans="40:44" x14ac:dyDescent="0.25">
      <c r="AN1738" s="27"/>
      <c r="AO1738" s="27"/>
      <c r="AP1738" s="27"/>
      <c r="AQ1738" s="27"/>
      <c r="AR1738" s="27"/>
    </row>
    <row r="1739" spans="40:44" x14ac:dyDescent="0.25">
      <c r="AN1739" s="27"/>
      <c r="AO1739" s="27"/>
      <c r="AP1739" s="27"/>
      <c r="AQ1739" s="27"/>
      <c r="AR1739" s="27"/>
    </row>
    <row r="1740" spans="40:44" x14ac:dyDescent="0.25">
      <c r="AN1740" s="27"/>
      <c r="AO1740" s="27"/>
      <c r="AP1740" s="27"/>
      <c r="AQ1740" s="27"/>
      <c r="AR1740" s="27"/>
    </row>
    <row r="1741" spans="40:44" x14ac:dyDescent="0.25">
      <c r="AN1741" s="27"/>
      <c r="AO1741" s="27"/>
      <c r="AP1741" s="27"/>
      <c r="AQ1741" s="27"/>
      <c r="AR1741" s="27"/>
    </row>
    <row r="1742" spans="40:44" x14ac:dyDescent="0.25">
      <c r="AN1742" s="27"/>
      <c r="AO1742" s="27"/>
      <c r="AP1742" s="27"/>
      <c r="AQ1742" s="27"/>
      <c r="AR1742" s="27"/>
    </row>
    <row r="1743" spans="40:44" x14ac:dyDescent="0.25">
      <c r="AN1743" s="27"/>
      <c r="AO1743" s="27"/>
      <c r="AP1743" s="27"/>
      <c r="AQ1743" s="27"/>
      <c r="AR1743" s="27"/>
    </row>
    <row r="1744" spans="40:44" x14ac:dyDescent="0.25">
      <c r="AN1744" s="27"/>
      <c r="AO1744" s="27"/>
      <c r="AP1744" s="27"/>
      <c r="AQ1744" s="27"/>
      <c r="AR1744" s="27"/>
    </row>
    <row r="1745" spans="40:44" x14ac:dyDescent="0.25">
      <c r="AN1745" s="27"/>
      <c r="AO1745" s="27"/>
      <c r="AP1745" s="27"/>
      <c r="AQ1745" s="27"/>
      <c r="AR1745" s="27"/>
    </row>
    <row r="1746" spans="40:44" x14ac:dyDescent="0.25">
      <c r="AN1746" s="27"/>
      <c r="AO1746" s="27"/>
      <c r="AP1746" s="27"/>
      <c r="AQ1746" s="27"/>
      <c r="AR1746" s="27"/>
    </row>
    <row r="1747" spans="40:44" x14ac:dyDescent="0.25">
      <c r="AN1747" s="27"/>
      <c r="AO1747" s="27"/>
      <c r="AP1747" s="27"/>
      <c r="AQ1747" s="27"/>
      <c r="AR1747" s="27"/>
    </row>
    <row r="1748" spans="40:44" x14ac:dyDescent="0.25">
      <c r="AN1748" s="27"/>
      <c r="AO1748" s="27"/>
      <c r="AP1748" s="27"/>
      <c r="AQ1748" s="27"/>
      <c r="AR1748" s="27"/>
    </row>
    <row r="1749" spans="40:44" x14ac:dyDescent="0.25">
      <c r="AN1749" s="27"/>
      <c r="AO1749" s="27"/>
      <c r="AP1749" s="27"/>
      <c r="AQ1749" s="27"/>
      <c r="AR1749" s="27"/>
    </row>
    <row r="1750" spans="40:44" x14ac:dyDescent="0.25">
      <c r="AN1750" s="27"/>
      <c r="AO1750" s="27"/>
      <c r="AP1750" s="27"/>
      <c r="AQ1750" s="27"/>
      <c r="AR1750" s="27"/>
    </row>
    <row r="1751" spans="40:44" x14ac:dyDescent="0.25">
      <c r="AN1751" s="27"/>
      <c r="AO1751" s="27"/>
      <c r="AP1751" s="27"/>
      <c r="AQ1751" s="27"/>
      <c r="AR1751" s="27"/>
    </row>
    <row r="1752" spans="40:44" x14ac:dyDescent="0.25">
      <c r="AN1752" s="27"/>
      <c r="AO1752" s="27"/>
      <c r="AP1752" s="27"/>
      <c r="AQ1752" s="27"/>
      <c r="AR1752" s="27"/>
    </row>
    <row r="1753" spans="40:44" x14ac:dyDescent="0.25">
      <c r="AN1753" s="27"/>
      <c r="AO1753" s="27"/>
      <c r="AP1753" s="27"/>
      <c r="AQ1753" s="27"/>
      <c r="AR1753" s="27"/>
    </row>
    <row r="1754" spans="40:44" x14ac:dyDescent="0.25">
      <c r="AN1754" s="27"/>
      <c r="AO1754" s="27"/>
      <c r="AP1754" s="27"/>
      <c r="AQ1754" s="27"/>
      <c r="AR1754" s="27"/>
    </row>
    <row r="1755" spans="40:44" x14ac:dyDescent="0.25">
      <c r="AN1755" s="27"/>
      <c r="AO1755" s="27"/>
      <c r="AP1755" s="27"/>
      <c r="AQ1755" s="27"/>
      <c r="AR1755" s="27"/>
    </row>
    <row r="1756" spans="40:44" x14ac:dyDescent="0.25">
      <c r="AN1756" s="27"/>
      <c r="AO1756" s="27"/>
      <c r="AP1756" s="27"/>
      <c r="AQ1756" s="27"/>
      <c r="AR1756" s="27"/>
    </row>
    <row r="1757" spans="40:44" x14ac:dyDescent="0.25">
      <c r="AN1757" s="27"/>
      <c r="AO1757" s="27"/>
      <c r="AP1757" s="27"/>
      <c r="AQ1757" s="27"/>
      <c r="AR1757" s="27"/>
    </row>
    <row r="1758" spans="40:44" x14ac:dyDescent="0.25">
      <c r="AN1758" s="27"/>
      <c r="AO1758" s="27"/>
      <c r="AP1758" s="27"/>
      <c r="AQ1758" s="27"/>
      <c r="AR1758" s="27"/>
    </row>
    <row r="1759" spans="40:44" x14ac:dyDescent="0.25">
      <c r="AN1759" s="27"/>
      <c r="AO1759" s="27"/>
      <c r="AP1759" s="27"/>
      <c r="AQ1759" s="27"/>
      <c r="AR1759" s="27"/>
    </row>
    <row r="1760" spans="40:44" x14ac:dyDescent="0.25">
      <c r="AN1760" s="27"/>
      <c r="AO1760" s="27"/>
      <c r="AP1760" s="27"/>
      <c r="AQ1760" s="27"/>
      <c r="AR1760" s="27"/>
    </row>
    <row r="1761" spans="40:44" x14ac:dyDescent="0.25">
      <c r="AN1761" s="27"/>
      <c r="AO1761" s="27"/>
      <c r="AP1761" s="27"/>
      <c r="AQ1761" s="27"/>
      <c r="AR1761" s="27"/>
    </row>
    <row r="1762" spans="40:44" x14ac:dyDescent="0.25">
      <c r="AN1762" s="27"/>
      <c r="AO1762" s="27"/>
      <c r="AP1762" s="27"/>
      <c r="AQ1762" s="27"/>
      <c r="AR1762" s="27"/>
    </row>
    <row r="1763" spans="40:44" x14ac:dyDescent="0.25">
      <c r="AN1763" s="27"/>
      <c r="AO1763" s="27"/>
      <c r="AP1763" s="27"/>
      <c r="AQ1763" s="27"/>
      <c r="AR1763" s="27"/>
    </row>
    <row r="1764" spans="40:44" x14ac:dyDescent="0.25">
      <c r="AN1764" s="27"/>
      <c r="AO1764" s="27"/>
      <c r="AP1764" s="27"/>
      <c r="AQ1764" s="27"/>
      <c r="AR1764" s="27"/>
    </row>
    <row r="1765" spans="40:44" x14ac:dyDescent="0.25">
      <c r="AN1765" s="27"/>
      <c r="AO1765" s="27"/>
      <c r="AP1765" s="27"/>
      <c r="AQ1765" s="27"/>
      <c r="AR1765" s="27"/>
    </row>
    <row r="1766" spans="40:44" x14ac:dyDescent="0.25">
      <c r="AN1766" s="27"/>
      <c r="AO1766" s="27"/>
      <c r="AP1766" s="27"/>
      <c r="AQ1766" s="27"/>
      <c r="AR1766" s="27"/>
    </row>
    <row r="1767" spans="40:44" x14ac:dyDescent="0.25">
      <c r="AN1767" s="27"/>
      <c r="AO1767" s="27"/>
      <c r="AP1767" s="27"/>
      <c r="AQ1767" s="27"/>
      <c r="AR1767" s="27"/>
    </row>
    <row r="1768" spans="40:44" x14ac:dyDescent="0.25">
      <c r="AN1768" s="27"/>
      <c r="AO1768" s="27"/>
      <c r="AP1768" s="27"/>
      <c r="AQ1768" s="27"/>
      <c r="AR1768" s="27"/>
    </row>
    <row r="1769" spans="40:44" x14ac:dyDescent="0.25">
      <c r="AN1769" s="27"/>
      <c r="AO1769" s="27"/>
      <c r="AP1769" s="27"/>
      <c r="AQ1769" s="27"/>
      <c r="AR1769" s="27"/>
    </row>
    <row r="1770" spans="40:44" x14ac:dyDescent="0.25">
      <c r="AN1770" s="27"/>
      <c r="AO1770" s="27"/>
      <c r="AP1770" s="27"/>
      <c r="AQ1770" s="27"/>
      <c r="AR1770" s="27"/>
    </row>
    <row r="1771" spans="40:44" x14ac:dyDescent="0.25">
      <c r="AN1771" s="27"/>
      <c r="AO1771" s="27"/>
      <c r="AP1771" s="27"/>
      <c r="AQ1771" s="27"/>
      <c r="AR1771" s="27"/>
    </row>
    <row r="1772" spans="40:44" x14ac:dyDescent="0.25">
      <c r="AN1772" s="27"/>
      <c r="AO1772" s="27"/>
      <c r="AP1772" s="27"/>
      <c r="AQ1772" s="27"/>
      <c r="AR1772" s="27"/>
    </row>
    <row r="1773" spans="40:44" x14ac:dyDescent="0.25">
      <c r="AN1773" s="27"/>
      <c r="AO1773" s="27"/>
      <c r="AP1773" s="27"/>
      <c r="AQ1773" s="27"/>
      <c r="AR1773" s="27"/>
    </row>
    <row r="1774" spans="40:44" x14ac:dyDescent="0.25">
      <c r="AN1774" s="27"/>
      <c r="AO1774" s="27"/>
      <c r="AP1774" s="27"/>
      <c r="AQ1774" s="27"/>
      <c r="AR1774" s="27"/>
    </row>
    <row r="1775" spans="40:44" x14ac:dyDescent="0.25">
      <c r="AN1775" s="27"/>
      <c r="AO1775" s="27"/>
      <c r="AP1775" s="27"/>
      <c r="AQ1775" s="27"/>
      <c r="AR1775" s="27"/>
    </row>
    <row r="1776" spans="40:44" x14ac:dyDescent="0.25">
      <c r="AN1776" s="27"/>
      <c r="AO1776" s="27"/>
      <c r="AP1776" s="27"/>
      <c r="AQ1776" s="27"/>
      <c r="AR1776" s="27"/>
    </row>
    <row r="1777" spans="40:44" x14ac:dyDescent="0.25">
      <c r="AN1777" s="27"/>
      <c r="AO1777" s="27"/>
      <c r="AP1777" s="27"/>
      <c r="AQ1777" s="27"/>
      <c r="AR1777" s="27"/>
    </row>
    <row r="1778" spans="40:44" x14ac:dyDescent="0.25">
      <c r="AN1778" s="27"/>
      <c r="AO1778" s="27"/>
      <c r="AP1778" s="27"/>
      <c r="AQ1778" s="27"/>
      <c r="AR1778" s="27"/>
    </row>
    <row r="1779" spans="40:44" x14ac:dyDescent="0.25">
      <c r="AN1779" s="27"/>
      <c r="AO1779" s="27"/>
      <c r="AP1779" s="27"/>
      <c r="AQ1779" s="27"/>
      <c r="AR1779" s="27"/>
    </row>
    <row r="1780" spans="40:44" x14ac:dyDescent="0.25">
      <c r="AN1780" s="27"/>
      <c r="AO1780" s="27"/>
      <c r="AP1780" s="27"/>
      <c r="AQ1780" s="27"/>
      <c r="AR1780" s="27"/>
    </row>
    <row r="1781" spans="40:44" x14ac:dyDescent="0.25">
      <c r="AN1781" s="27"/>
      <c r="AO1781" s="27"/>
      <c r="AP1781" s="27"/>
      <c r="AQ1781" s="27"/>
      <c r="AR1781" s="27"/>
    </row>
    <row r="1782" spans="40:44" x14ac:dyDescent="0.25">
      <c r="AN1782" s="27"/>
      <c r="AO1782" s="27"/>
      <c r="AP1782" s="27"/>
      <c r="AQ1782" s="27"/>
      <c r="AR1782" s="27"/>
    </row>
    <row r="1783" spans="40:44" x14ac:dyDescent="0.25">
      <c r="AN1783" s="27"/>
      <c r="AO1783" s="27"/>
      <c r="AP1783" s="27"/>
      <c r="AQ1783" s="27"/>
      <c r="AR1783" s="27"/>
    </row>
    <row r="1784" spans="40:44" x14ac:dyDescent="0.25">
      <c r="AN1784" s="27"/>
      <c r="AO1784" s="27"/>
      <c r="AP1784" s="27"/>
      <c r="AQ1784" s="27"/>
      <c r="AR1784" s="27"/>
    </row>
    <row r="1785" spans="40:44" x14ac:dyDescent="0.25">
      <c r="AN1785" s="27"/>
      <c r="AO1785" s="27"/>
      <c r="AP1785" s="27"/>
      <c r="AQ1785" s="27"/>
      <c r="AR1785" s="27"/>
    </row>
    <row r="1786" spans="40:44" x14ac:dyDescent="0.25">
      <c r="AN1786" s="27"/>
      <c r="AO1786" s="27"/>
      <c r="AP1786" s="27"/>
      <c r="AQ1786" s="27"/>
      <c r="AR1786" s="27"/>
    </row>
    <row r="1787" spans="40:44" x14ac:dyDescent="0.25">
      <c r="AN1787" s="27"/>
      <c r="AO1787" s="27"/>
      <c r="AP1787" s="27"/>
      <c r="AQ1787" s="27"/>
      <c r="AR1787" s="27"/>
    </row>
    <row r="1788" spans="40:44" x14ac:dyDescent="0.25">
      <c r="AN1788" s="27"/>
      <c r="AO1788" s="27"/>
      <c r="AP1788" s="27"/>
      <c r="AQ1788" s="27"/>
      <c r="AR1788" s="27"/>
    </row>
    <row r="1789" spans="40:44" x14ac:dyDescent="0.25">
      <c r="AN1789" s="27"/>
      <c r="AO1789" s="27"/>
      <c r="AP1789" s="27"/>
      <c r="AQ1789" s="27"/>
      <c r="AR1789" s="27"/>
    </row>
    <row r="1790" spans="40:44" x14ac:dyDescent="0.25">
      <c r="AN1790" s="27"/>
      <c r="AO1790" s="27"/>
      <c r="AP1790" s="27"/>
      <c r="AQ1790" s="27"/>
      <c r="AR1790" s="27"/>
    </row>
    <row r="1791" spans="40:44" x14ac:dyDescent="0.25">
      <c r="AN1791" s="27"/>
      <c r="AO1791" s="27"/>
      <c r="AP1791" s="27"/>
      <c r="AQ1791" s="27"/>
      <c r="AR1791" s="27"/>
    </row>
    <row r="1792" spans="40:44" x14ac:dyDescent="0.25">
      <c r="AN1792" s="27"/>
      <c r="AO1792" s="27"/>
      <c r="AP1792" s="27"/>
      <c r="AQ1792" s="27"/>
      <c r="AR1792" s="27"/>
    </row>
    <row r="1793" spans="40:44" x14ac:dyDescent="0.25">
      <c r="AN1793" s="27"/>
      <c r="AO1793" s="27"/>
      <c r="AP1793" s="27"/>
      <c r="AQ1793" s="27"/>
      <c r="AR1793" s="27"/>
    </row>
    <row r="1794" spans="40:44" x14ac:dyDescent="0.25">
      <c r="AN1794" s="27"/>
      <c r="AO1794" s="27"/>
      <c r="AP1794" s="27"/>
      <c r="AQ1794" s="27"/>
      <c r="AR1794" s="27"/>
    </row>
    <row r="1795" spans="40:44" x14ac:dyDescent="0.25">
      <c r="AN1795" s="27"/>
      <c r="AO1795" s="27"/>
      <c r="AP1795" s="27"/>
      <c r="AQ1795" s="27"/>
      <c r="AR1795" s="27"/>
    </row>
    <row r="1796" spans="40:44" x14ac:dyDescent="0.25">
      <c r="AN1796" s="27"/>
      <c r="AO1796" s="27"/>
      <c r="AP1796" s="27"/>
      <c r="AQ1796" s="27"/>
      <c r="AR1796" s="27"/>
    </row>
    <row r="1797" spans="40:44" x14ac:dyDescent="0.25">
      <c r="AN1797" s="27"/>
      <c r="AO1797" s="27"/>
      <c r="AP1797" s="27"/>
      <c r="AQ1797" s="27"/>
      <c r="AR1797" s="27"/>
    </row>
    <row r="1798" spans="40:44" x14ac:dyDescent="0.25">
      <c r="AN1798" s="27"/>
      <c r="AO1798" s="27"/>
      <c r="AP1798" s="27"/>
      <c r="AQ1798" s="27"/>
      <c r="AR1798" s="27"/>
    </row>
    <row r="1799" spans="40:44" x14ac:dyDescent="0.25">
      <c r="AN1799" s="27"/>
      <c r="AO1799" s="27"/>
      <c r="AP1799" s="27"/>
      <c r="AQ1799" s="27"/>
      <c r="AR1799" s="27"/>
    </row>
    <row r="1800" spans="40:44" x14ac:dyDescent="0.25">
      <c r="AN1800" s="27"/>
      <c r="AO1800" s="27"/>
      <c r="AP1800" s="27"/>
      <c r="AQ1800" s="27"/>
      <c r="AR1800" s="27"/>
    </row>
    <row r="1801" spans="40:44" x14ac:dyDescent="0.25">
      <c r="AN1801" s="27"/>
      <c r="AO1801" s="27"/>
      <c r="AP1801" s="27"/>
      <c r="AQ1801" s="27"/>
      <c r="AR1801" s="27"/>
    </row>
    <row r="1802" spans="40:44" x14ac:dyDescent="0.25">
      <c r="AN1802" s="27"/>
      <c r="AO1802" s="27"/>
      <c r="AP1802" s="27"/>
      <c r="AQ1802" s="27"/>
      <c r="AR1802" s="27"/>
    </row>
    <row r="1803" spans="40:44" x14ac:dyDescent="0.25">
      <c r="AN1803" s="27"/>
      <c r="AO1803" s="27"/>
      <c r="AP1803" s="27"/>
      <c r="AQ1803" s="27"/>
      <c r="AR1803" s="27"/>
    </row>
    <row r="1804" spans="40:44" x14ac:dyDescent="0.25">
      <c r="AN1804" s="27"/>
      <c r="AO1804" s="27"/>
      <c r="AP1804" s="27"/>
      <c r="AQ1804" s="27"/>
      <c r="AR1804" s="27"/>
    </row>
    <row r="1805" spans="40:44" x14ac:dyDescent="0.25">
      <c r="AN1805" s="27"/>
      <c r="AO1805" s="27"/>
      <c r="AP1805" s="27"/>
      <c r="AQ1805" s="27"/>
      <c r="AR1805" s="27"/>
    </row>
    <row r="1806" spans="40:44" x14ac:dyDescent="0.25">
      <c r="AN1806" s="27"/>
      <c r="AO1806" s="27"/>
      <c r="AP1806" s="27"/>
      <c r="AQ1806" s="27"/>
      <c r="AR1806" s="27"/>
    </row>
    <row r="1807" spans="40:44" x14ac:dyDescent="0.25">
      <c r="AN1807" s="27"/>
      <c r="AO1807" s="27"/>
      <c r="AP1807" s="27"/>
      <c r="AQ1807" s="27"/>
      <c r="AR1807" s="27"/>
    </row>
    <row r="1808" spans="40:44" x14ac:dyDescent="0.25">
      <c r="AN1808" s="27"/>
      <c r="AO1808" s="27"/>
      <c r="AP1808" s="27"/>
      <c r="AQ1808" s="27"/>
      <c r="AR1808" s="27"/>
    </row>
    <row r="1809" spans="40:44" x14ac:dyDescent="0.25">
      <c r="AN1809" s="27"/>
      <c r="AO1809" s="27"/>
      <c r="AP1809" s="27"/>
      <c r="AQ1809" s="27"/>
      <c r="AR1809" s="27"/>
    </row>
    <row r="1810" spans="40:44" x14ac:dyDescent="0.25">
      <c r="AN1810" s="27"/>
      <c r="AO1810" s="27"/>
      <c r="AP1810" s="27"/>
      <c r="AQ1810" s="27"/>
      <c r="AR1810" s="27"/>
    </row>
    <row r="1811" spans="40:44" x14ac:dyDescent="0.25">
      <c r="AN1811" s="27"/>
      <c r="AO1811" s="27"/>
      <c r="AP1811" s="27"/>
      <c r="AQ1811" s="27"/>
      <c r="AR1811" s="27"/>
    </row>
    <row r="1812" spans="40:44" x14ac:dyDescent="0.25">
      <c r="AN1812" s="27"/>
      <c r="AO1812" s="27"/>
      <c r="AP1812" s="27"/>
      <c r="AQ1812" s="27"/>
      <c r="AR1812" s="27"/>
    </row>
    <row r="1813" spans="40:44" x14ac:dyDescent="0.25">
      <c r="AN1813" s="27"/>
      <c r="AO1813" s="27"/>
      <c r="AP1813" s="27"/>
      <c r="AQ1813" s="27"/>
      <c r="AR1813" s="27"/>
    </row>
    <row r="1814" spans="40:44" x14ac:dyDescent="0.25">
      <c r="AN1814" s="27"/>
      <c r="AO1814" s="27"/>
      <c r="AP1814" s="27"/>
      <c r="AQ1814" s="27"/>
      <c r="AR1814" s="27"/>
    </row>
    <row r="1815" spans="40:44" x14ac:dyDescent="0.25">
      <c r="AN1815" s="27"/>
      <c r="AO1815" s="27"/>
      <c r="AP1815" s="27"/>
      <c r="AQ1815" s="27"/>
      <c r="AR1815" s="27"/>
    </row>
    <row r="1816" spans="40:44" x14ac:dyDescent="0.25">
      <c r="AN1816" s="27"/>
      <c r="AO1816" s="27"/>
      <c r="AP1816" s="27"/>
      <c r="AQ1816" s="27"/>
      <c r="AR1816" s="27"/>
    </row>
    <row r="1817" spans="40:44" x14ac:dyDescent="0.25">
      <c r="AN1817" s="27"/>
      <c r="AO1817" s="27"/>
      <c r="AP1817" s="27"/>
      <c r="AQ1817" s="27"/>
      <c r="AR1817" s="27"/>
    </row>
    <row r="1818" spans="40:44" x14ac:dyDescent="0.25">
      <c r="AN1818" s="27"/>
      <c r="AO1818" s="27"/>
      <c r="AP1818" s="27"/>
      <c r="AQ1818" s="27"/>
      <c r="AR1818" s="27"/>
    </row>
    <row r="1819" spans="40:44" x14ac:dyDescent="0.25">
      <c r="AN1819" s="27"/>
      <c r="AO1819" s="27"/>
      <c r="AP1819" s="27"/>
      <c r="AQ1819" s="27"/>
      <c r="AR1819" s="27"/>
    </row>
    <row r="1820" spans="40:44" x14ac:dyDescent="0.25">
      <c r="AN1820" s="27"/>
      <c r="AO1820" s="27"/>
      <c r="AP1820" s="27"/>
      <c r="AQ1820" s="27"/>
      <c r="AR1820" s="27"/>
    </row>
    <row r="1821" spans="40:44" x14ac:dyDescent="0.25">
      <c r="AN1821" s="27"/>
      <c r="AO1821" s="27"/>
      <c r="AP1821" s="27"/>
      <c r="AQ1821" s="27"/>
      <c r="AR1821" s="27"/>
    </row>
    <row r="1822" spans="40:44" x14ac:dyDescent="0.25">
      <c r="AN1822" s="27"/>
      <c r="AO1822" s="27"/>
      <c r="AP1822" s="27"/>
      <c r="AQ1822" s="27"/>
      <c r="AR1822" s="27"/>
    </row>
    <row r="1823" spans="40:44" x14ac:dyDescent="0.25">
      <c r="AN1823" s="27"/>
      <c r="AO1823" s="27"/>
      <c r="AP1823" s="27"/>
      <c r="AQ1823" s="27"/>
      <c r="AR1823" s="27"/>
    </row>
    <row r="1824" spans="40:44" x14ac:dyDescent="0.25">
      <c r="AN1824" s="27"/>
      <c r="AO1824" s="27"/>
      <c r="AP1824" s="27"/>
      <c r="AQ1824" s="27"/>
      <c r="AR1824" s="27"/>
    </row>
    <row r="1825" spans="40:44" x14ac:dyDescent="0.25">
      <c r="AN1825" s="27"/>
      <c r="AO1825" s="27"/>
      <c r="AP1825" s="27"/>
      <c r="AQ1825" s="27"/>
      <c r="AR1825" s="27"/>
    </row>
    <row r="1826" spans="40:44" x14ac:dyDescent="0.25">
      <c r="AN1826" s="27"/>
      <c r="AO1826" s="27"/>
      <c r="AP1826" s="27"/>
      <c r="AQ1826" s="27"/>
      <c r="AR1826" s="27"/>
    </row>
    <row r="1827" spans="40:44" x14ac:dyDescent="0.25">
      <c r="AN1827" s="27"/>
      <c r="AO1827" s="27"/>
      <c r="AP1827" s="27"/>
      <c r="AQ1827" s="27"/>
      <c r="AR1827" s="27"/>
    </row>
    <row r="1828" spans="40:44" x14ac:dyDescent="0.25">
      <c r="AN1828" s="27"/>
      <c r="AO1828" s="27"/>
      <c r="AP1828" s="27"/>
      <c r="AQ1828" s="27"/>
      <c r="AR1828" s="27"/>
    </row>
    <row r="1829" spans="40:44" x14ac:dyDescent="0.25">
      <c r="AN1829" s="27"/>
      <c r="AO1829" s="27"/>
      <c r="AP1829" s="27"/>
      <c r="AQ1829" s="27"/>
      <c r="AR1829" s="27"/>
    </row>
    <row r="1830" spans="40:44" x14ac:dyDescent="0.25">
      <c r="AN1830" s="27"/>
      <c r="AO1830" s="27"/>
      <c r="AP1830" s="27"/>
      <c r="AQ1830" s="27"/>
      <c r="AR1830" s="27"/>
    </row>
    <row r="1831" spans="40:44" x14ac:dyDescent="0.25">
      <c r="AN1831" s="27"/>
      <c r="AO1831" s="27"/>
      <c r="AP1831" s="27"/>
      <c r="AQ1831" s="27"/>
      <c r="AR1831" s="27"/>
    </row>
    <row r="1832" spans="40:44" x14ac:dyDescent="0.25">
      <c r="AN1832" s="27"/>
      <c r="AO1832" s="27"/>
      <c r="AP1832" s="27"/>
      <c r="AQ1832" s="27"/>
      <c r="AR1832" s="27"/>
    </row>
    <row r="1833" spans="40:44" x14ac:dyDescent="0.25">
      <c r="AN1833" s="27"/>
      <c r="AO1833" s="27"/>
      <c r="AP1833" s="27"/>
      <c r="AQ1833" s="27"/>
      <c r="AR1833" s="27"/>
    </row>
    <row r="1834" spans="40:44" x14ac:dyDescent="0.25">
      <c r="AN1834" s="27"/>
      <c r="AO1834" s="27"/>
      <c r="AP1834" s="27"/>
      <c r="AQ1834" s="27"/>
      <c r="AR1834" s="27"/>
    </row>
    <row r="1835" spans="40:44" x14ac:dyDescent="0.25">
      <c r="AN1835" s="27"/>
      <c r="AO1835" s="27"/>
      <c r="AP1835" s="27"/>
      <c r="AQ1835" s="27"/>
      <c r="AR1835" s="27"/>
    </row>
    <row r="1836" spans="40:44" x14ac:dyDescent="0.25">
      <c r="AN1836" s="27"/>
      <c r="AO1836" s="27"/>
      <c r="AP1836" s="27"/>
      <c r="AQ1836" s="27"/>
      <c r="AR1836" s="27"/>
    </row>
    <row r="1837" spans="40:44" x14ac:dyDescent="0.25">
      <c r="AN1837" s="27"/>
      <c r="AO1837" s="27"/>
      <c r="AP1837" s="27"/>
      <c r="AQ1837" s="27"/>
      <c r="AR1837" s="27"/>
    </row>
    <row r="1838" spans="40:44" x14ac:dyDescent="0.25">
      <c r="AN1838" s="27"/>
      <c r="AO1838" s="27"/>
      <c r="AP1838" s="27"/>
      <c r="AQ1838" s="27"/>
      <c r="AR1838" s="27"/>
    </row>
    <row r="1839" spans="40:44" x14ac:dyDescent="0.25">
      <c r="AN1839" s="27"/>
      <c r="AO1839" s="27"/>
      <c r="AP1839" s="27"/>
      <c r="AQ1839" s="27"/>
      <c r="AR1839" s="27"/>
    </row>
    <row r="1840" spans="40:44" x14ac:dyDescent="0.25">
      <c r="AN1840" s="27"/>
      <c r="AO1840" s="27"/>
      <c r="AP1840" s="27"/>
      <c r="AQ1840" s="27"/>
      <c r="AR1840" s="27"/>
    </row>
    <row r="1841" spans="40:44" x14ac:dyDescent="0.25">
      <c r="AN1841" s="27"/>
      <c r="AO1841" s="27"/>
      <c r="AP1841" s="27"/>
      <c r="AQ1841" s="27"/>
      <c r="AR1841" s="27"/>
    </row>
    <row r="1842" spans="40:44" x14ac:dyDescent="0.25">
      <c r="AN1842" s="27"/>
      <c r="AO1842" s="27"/>
      <c r="AP1842" s="27"/>
      <c r="AQ1842" s="27"/>
      <c r="AR1842" s="27"/>
    </row>
    <row r="1843" spans="40:44" x14ac:dyDescent="0.25">
      <c r="AN1843" s="27"/>
      <c r="AO1843" s="27"/>
      <c r="AP1843" s="27"/>
      <c r="AQ1843" s="27"/>
      <c r="AR1843" s="27"/>
    </row>
    <row r="1844" spans="40:44" x14ac:dyDescent="0.25">
      <c r="AN1844" s="27"/>
      <c r="AO1844" s="27"/>
      <c r="AP1844" s="27"/>
      <c r="AQ1844" s="27"/>
      <c r="AR1844" s="27"/>
    </row>
    <row r="1845" spans="40:44" x14ac:dyDescent="0.25">
      <c r="AN1845" s="27"/>
      <c r="AO1845" s="27"/>
      <c r="AP1845" s="27"/>
      <c r="AQ1845" s="27"/>
      <c r="AR1845" s="27"/>
    </row>
    <row r="1846" spans="40:44" x14ac:dyDescent="0.25">
      <c r="AN1846" s="27"/>
      <c r="AO1846" s="27"/>
      <c r="AP1846" s="27"/>
      <c r="AQ1846" s="27"/>
      <c r="AR1846" s="27"/>
    </row>
    <row r="1847" spans="40:44" x14ac:dyDescent="0.25">
      <c r="AN1847" s="27"/>
      <c r="AO1847" s="27"/>
      <c r="AP1847" s="27"/>
      <c r="AQ1847" s="27"/>
      <c r="AR1847" s="27"/>
    </row>
    <row r="1848" spans="40:44" x14ac:dyDescent="0.25">
      <c r="AN1848" s="27"/>
      <c r="AO1848" s="27"/>
      <c r="AP1848" s="27"/>
      <c r="AQ1848" s="27"/>
      <c r="AR1848" s="27"/>
    </row>
    <row r="1849" spans="40:44" x14ac:dyDescent="0.25">
      <c r="AN1849" s="27"/>
      <c r="AO1849" s="27"/>
      <c r="AP1849" s="27"/>
      <c r="AQ1849" s="27"/>
      <c r="AR1849" s="27"/>
    </row>
    <row r="1850" spans="40:44" x14ac:dyDescent="0.25">
      <c r="AN1850" s="27"/>
      <c r="AO1850" s="27"/>
      <c r="AP1850" s="27"/>
      <c r="AQ1850" s="27"/>
      <c r="AR1850" s="27"/>
    </row>
    <row r="1851" spans="40:44" x14ac:dyDescent="0.25">
      <c r="AN1851" s="27"/>
      <c r="AO1851" s="27"/>
      <c r="AP1851" s="27"/>
      <c r="AQ1851" s="27"/>
      <c r="AR1851" s="27"/>
    </row>
    <row r="1852" spans="40:44" x14ac:dyDescent="0.25">
      <c r="AN1852" s="27"/>
      <c r="AO1852" s="27"/>
      <c r="AP1852" s="27"/>
      <c r="AQ1852" s="27"/>
      <c r="AR1852" s="27"/>
    </row>
    <row r="1853" spans="40:44" x14ac:dyDescent="0.25">
      <c r="AN1853" s="27"/>
      <c r="AO1853" s="27"/>
      <c r="AP1853" s="27"/>
      <c r="AQ1853" s="27"/>
      <c r="AR1853" s="27"/>
    </row>
    <row r="1854" spans="40:44" x14ac:dyDescent="0.25">
      <c r="AN1854" s="27"/>
      <c r="AO1854" s="27"/>
      <c r="AP1854" s="27"/>
      <c r="AQ1854" s="27"/>
      <c r="AR1854" s="27"/>
    </row>
    <row r="1855" spans="40:44" x14ac:dyDescent="0.25">
      <c r="AN1855" s="27"/>
      <c r="AO1855" s="27"/>
      <c r="AP1855" s="27"/>
      <c r="AQ1855" s="27"/>
      <c r="AR1855" s="27"/>
    </row>
    <row r="1856" spans="40:44" x14ac:dyDescent="0.25">
      <c r="AN1856" s="27"/>
      <c r="AO1856" s="27"/>
      <c r="AP1856" s="27"/>
      <c r="AQ1856" s="27"/>
      <c r="AR1856" s="27"/>
    </row>
    <row r="1857" spans="40:44" x14ac:dyDescent="0.25">
      <c r="AN1857" s="27"/>
      <c r="AO1857" s="27"/>
      <c r="AP1857" s="27"/>
      <c r="AQ1857" s="27"/>
      <c r="AR1857" s="27"/>
    </row>
    <row r="1858" spans="40:44" x14ac:dyDescent="0.25">
      <c r="AN1858" s="27"/>
      <c r="AO1858" s="27"/>
      <c r="AP1858" s="27"/>
      <c r="AQ1858" s="27"/>
      <c r="AR1858" s="27"/>
    </row>
    <row r="1859" spans="40:44" x14ac:dyDescent="0.25">
      <c r="AN1859" s="27"/>
      <c r="AO1859" s="27"/>
      <c r="AP1859" s="27"/>
      <c r="AQ1859" s="27"/>
      <c r="AR1859" s="27"/>
    </row>
    <row r="1860" spans="40:44" x14ac:dyDescent="0.25">
      <c r="AN1860" s="27"/>
      <c r="AO1860" s="27"/>
      <c r="AP1860" s="27"/>
      <c r="AQ1860" s="27"/>
      <c r="AR1860" s="27"/>
    </row>
    <row r="1861" spans="40:44" x14ac:dyDescent="0.25">
      <c r="AN1861" s="27"/>
      <c r="AO1861" s="27"/>
      <c r="AP1861" s="27"/>
      <c r="AQ1861" s="27"/>
      <c r="AR1861" s="27"/>
    </row>
    <row r="1862" spans="40:44" x14ac:dyDescent="0.25">
      <c r="AN1862" s="27"/>
      <c r="AO1862" s="27"/>
      <c r="AP1862" s="27"/>
      <c r="AQ1862" s="27"/>
      <c r="AR1862" s="27"/>
    </row>
    <row r="1863" spans="40:44" x14ac:dyDescent="0.25">
      <c r="AN1863" s="27"/>
      <c r="AO1863" s="27"/>
      <c r="AP1863" s="27"/>
      <c r="AQ1863" s="27"/>
      <c r="AR1863" s="27"/>
    </row>
    <row r="1864" spans="40:44" x14ac:dyDescent="0.25">
      <c r="AN1864" s="27"/>
      <c r="AO1864" s="27"/>
      <c r="AP1864" s="27"/>
      <c r="AQ1864" s="27"/>
      <c r="AR1864" s="27"/>
    </row>
    <row r="1865" spans="40:44" x14ac:dyDescent="0.25">
      <c r="AN1865" s="27"/>
      <c r="AO1865" s="27"/>
      <c r="AP1865" s="27"/>
      <c r="AQ1865" s="27"/>
      <c r="AR1865" s="27"/>
    </row>
    <row r="1866" spans="40:44" x14ac:dyDescent="0.25">
      <c r="AN1866" s="27"/>
      <c r="AO1866" s="27"/>
      <c r="AP1866" s="27"/>
      <c r="AQ1866" s="27"/>
      <c r="AR1866" s="27"/>
    </row>
    <row r="1867" spans="40:44" x14ac:dyDescent="0.25">
      <c r="AN1867" s="27"/>
      <c r="AO1867" s="27"/>
      <c r="AP1867" s="27"/>
      <c r="AQ1867" s="27"/>
      <c r="AR1867" s="27"/>
    </row>
    <row r="1868" spans="40:44" x14ac:dyDescent="0.25">
      <c r="AN1868" s="27"/>
      <c r="AO1868" s="27"/>
      <c r="AP1868" s="27"/>
      <c r="AQ1868" s="27"/>
      <c r="AR1868" s="27"/>
    </row>
    <row r="1869" spans="40:44" x14ac:dyDescent="0.25">
      <c r="AN1869" s="27"/>
      <c r="AO1869" s="27"/>
      <c r="AP1869" s="27"/>
      <c r="AQ1869" s="27"/>
      <c r="AR1869" s="27"/>
    </row>
    <row r="1870" spans="40:44" x14ac:dyDescent="0.25">
      <c r="AN1870" s="27"/>
      <c r="AO1870" s="27"/>
      <c r="AP1870" s="27"/>
      <c r="AQ1870" s="27"/>
      <c r="AR1870" s="27"/>
    </row>
    <row r="1871" spans="40:44" x14ac:dyDescent="0.25">
      <c r="AN1871" s="27"/>
      <c r="AO1871" s="27"/>
      <c r="AP1871" s="27"/>
      <c r="AQ1871" s="27"/>
      <c r="AR1871" s="27"/>
    </row>
    <row r="1872" spans="40:44" x14ac:dyDescent="0.25">
      <c r="AN1872" s="27"/>
      <c r="AO1872" s="27"/>
      <c r="AP1872" s="27"/>
      <c r="AQ1872" s="27"/>
      <c r="AR1872" s="27"/>
    </row>
    <row r="1873" spans="40:44" x14ac:dyDescent="0.25">
      <c r="AN1873" s="27"/>
      <c r="AO1873" s="27"/>
      <c r="AP1873" s="27"/>
      <c r="AQ1873" s="27"/>
      <c r="AR1873" s="27"/>
    </row>
    <row r="1874" spans="40:44" x14ac:dyDescent="0.25">
      <c r="AN1874" s="27"/>
      <c r="AO1874" s="27"/>
      <c r="AP1874" s="27"/>
      <c r="AQ1874" s="27"/>
      <c r="AR1874" s="27"/>
    </row>
    <row r="1875" spans="40:44" x14ac:dyDescent="0.25">
      <c r="AN1875" s="27"/>
      <c r="AO1875" s="27"/>
      <c r="AP1875" s="27"/>
      <c r="AQ1875" s="27"/>
      <c r="AR1875" s="27"/>
    </row>
    <row r="1876" spans="40:44" x14ac:dyDescent="0.25">
      <c r="AN1876" s="27"/>
      <c r="AO1876" s="27"/>
      <c r="AP1876" s="27"/>
      <c r="AQ1876" s="27"/>
      <c r="AR1876" s="27"/>
    </row>
    <row r="1877" spans="40:44" x14ac:dyDescent="0.25">
      <c r="AN1877" s="27"/>
      <c r="AO1877" s="27"/>
      <c r="AP1877" s="27"/>
      <c r="AQ1877" s="27"/>
      <c r="AR1877" s="27"/>
    </row>
    <row r="1878" spans="40:44" x14ac:dyDescent="0.25">
      <c r="AN1878" s="27"/>
      <c r="AO1878" s="27"/>
      <c r="AP1878" s="27"/>
      <c r="AQ1878" s="27"/>
      <c r="AR1878" s="27"/>
    </row>
    <row r="1879" spans="40:44" x14ac:dyDescent="0.25">
      <c r="AN1879" s="27"/>
      <c r="AO1879" s="27"/>
      <c r="AP1879" s="27"/>
      <c r="AQ1879" s="27"/>
      <c r="AR1879" s="27"/>
    </row>
    <row r="1880" spans="40:44" x14ac:dyDescent="0.25">
      <c r="AN1880" s="27"/>
      <c r="AO1880" s="27"/>
      <c r="AP1880" s="27"/>
      <c r="AQ1880" s="27"/>
      <c r="AR1880" s="27"/>
    </row>
    <row r="1881" spans="40:44" x14ac:dyDescent="0.25">
      <c r="AN1881" s="27"/>
      <c r="AO1881" s="27"/>
      <c r="AP1881" s="27"/>
      <c r="AQ1881" s="27"/>
      <c r="AR1881" s="27"/>
    </row>
    <row r="1882" spans="40:44" x14ac:dyDescent="0.25">
      <c r="AN1882" s="27"/>
      <c r="AO1882" s="27"/>
      <c r="AP1882" s="27"/>
      <c r="AQ1882" s="27"/>
      <c r="AR1882" s="27"/>
    </row>
    <row r="1883" spans="40:44" x14ac:dyDescent="0.25">
      <c r="AN1883" s="27"/>
      <c r="AO1883" s="27"/>
      <c r="AP1883" s="27"/>
      <c r="AQ1883" s="27"/>
      <c r="AR1883" s="27"/>
    </row>
    <row r="1884" spans="40:44" x14ac:dyDescent="0.25">
      <c r="AN1884" s="27"/>
      <c r="AO1884" s="27"/>
      <c r="AP1884" s="27"/>
      <c r="AQ1884" s="27"/>
      <c r="AR1884" s="27"/>
    </row>
    <row r="1885" spans="40:44" x14ac:dyDescent="0.25">
      <c r="AN1885" s="27"/>
      <c r="AO1885" s="27"/>
      <c r="AP1885" s="27"/>
      <c r="AQ1885" s="27"/>
      <c r="AR1885" s="27"/>
    </row>
    <row r="1886" spans="40:44" x14ac:dyDescent="0.25">
      <c r="AN1886" s="27"/>
      <c r="AO1886" s="27"/>
      <c r="AP1886" s="27"/>
      <c r="AQ1886" s="27"/>
      <c r="AR1886" s="27"/>
    </row>
    <row r="1887" spans="40:44" x14ac:dyDescent="0.25">
      <c r="AN1887" s="27"/>
      <c r="AO1887" s="27"/>
      <c r="AP1887" s="27"/>
      <c r="AQ1887" s="27"/>
      <c r="AR1887" s="27"/>
    </row>
    <row r="1888" spans="40:44" x14ac:dyDescent="0.25">
      <c r="AN1888" s="27"/>
      <c r="AO1888" s="27"/>
      <c r="AP1888" s="27"/>
      <c r="AQ1888" s="27"/>
      <c r="AR1888" s="27"/>
    </row>
    <row r="1889" spans="40:44" x14ac:dyDescent="0.25">
      <c r="AN1889" s="27"/>
      <c r="AO1889" s="27"/>
      <c r="AP1889" s="27"/>
      <c r="AQ1889" s="27"/>
      <c r="AR1889" s="27"/>
    </row>
    <row r="1890" spans="40:44" x14ac:dyDescent="0.25">
      <c r="AN1890" s="27"/>
      <c r="AO1890" s="27"/>
      <c r="AP1890" s="27"/>
      <c r="AQ1890" s="27"/>
      <c r="AR1890" s="27"/>
    </row>
    <row r="1891" spans="40:44" x14ac:dyDescent="0.25">
      <c r="AN1891" s="27"/>
      <c r="AO1891" s="27"/>
      <c r="AP1891" s="27"/>
      <c r="AQ1891" s="27"/>
      <c r="AR1891" s="27"/>
    </row>
    <row r="1892" spans="40:44" x14ac:dyDescent="0.25">
      <c r="AN1892" s="27"/>
      <c r="AO1892" s="27"/>
      <c r="AP1892" s="27"/>
      <c r="AQ1892" s="27"/>
      <c r="AR1892" s="27"/>
    </row>
    <row r="1893" spans="40:44" x14ac:dyDescent="0.25">
      <c r="AN1893" s="27"/>
      <c r="AO1893" s="27"/>
      <c r="AP1893" s="27"/>
      <c r="AQ1893" s="27"/>
      <c r="AR1893" s="27"/>
    </row>
    <row r="1894" spans="40:44" x14ac:dyDescent="0.25">
      <c r="AN1894" s="27"/>
      <c r="AO1894" s="27"/>
      <c r="AP1894" s="27"/>
      <c r="AQ1894" s="27"/>
      <c r="AR1894" s="27"/>
    </row>
    <row r="1895" spans="40:44" x14ac:dyDescent="0.25">
      <c r="AN1895" s="27"/>
      <c r="AO1895" s="27"/>
      <c r="AP1895" s="27"/>
      <c r="AQ1895" s="27"/>
      <c r="AR1895" s="27"/>
    </row>
    <row r="1896" spans="40:44" x14ac:dyDescent="0.25">
      <c r="AN1896" s="27"/>
      <c r="AO1896" s="27"/>
      <c r="AP1896" s="27"/>
      <c r="AQ1896" s="27"/>
      <c r="AR1896" s="27"/>
    </row>
    <row r="1897" spans="40:44" x14ac:dyDescent="0.25">
      <c r="AN1897" s="27"/>
      <c r="AO1897" s="27"/>
      <c r="AP1897" s="27"/>
      <c r="AQ1897" s="27"/>
      <c r="AR1897" s="27"/>
    </row>
    <row r="1898" spans="40:44" x14ac:dyDescent="0.25">
      <c r="AN1898" s="27"/>
      <c r="AO1898" s="27"/>
      <c r="AP1898" s="27"/>
      <c r="AQ1898" s="27"/>
      <c r="AR1898" s="27"/>
    </row>
    <row r="1899" spans="40:44" x14ac:dyDescent="0.25">
      <c r="AN1899" s="27"/>
      <c r="AO1899" s="27"/>
      <c r="AP1899" s="27"/>
      <c r="AQ1899" s="27"/>
      <c r="AR1899" s="27"/>
    </row>
    <row r="1900" spans="40:44" x14ac:dyDescent="0.25">
      <c r="AN1900" s="27"/>
      <c r="AO1900" s="27"/>
      <c r="AP1900" s="27"/>
      <c r="AQ1900" s="27"/>
      <c r="AR1900" s="27"/>
    </row>
    <row r="1901" spans="40:44" x14ac:dyDescent="0.25">
      <c r="AN1901" s="27"/>
      <c r="AO1901" s="27"/>
      <c r="AP1901" s="27"/>
      <c r="AQ1901" s="27"/>
      <c r="AR1901" s="27"/>
    </row>
    <row r="1902" spans="40:44" x14ac:dyDescent="0.25">
      <c r="AN1902" s="27"/>
      <c r="AO1902" s="27"/>
      <c r="AP1902" s="27"/>
      <c r="AQ1902" s="27"/>
      <c r="AR1902" s="27"/>
    </row>
    <row r="1903" spans="40:44" x14ac:dyDescent="0.25">
      <c r="AN1903" s="27"/>
      <c r="AO1903" s="27"/>
      <c r="AP1903" s="27"/>
      <c r="AQ1903" s="27"/>
      <c r="AR1903" s="27"/>
    </row>
    <row r="1904" spans="40:44" x14ac:dyDescent="0.25">
      <c r="AN1904" s="27"/>
      <c r="AO1904" s="27"/>
      <c r="AP1904" s="27"/>
      <c r="AQ1904" s="27"/>
      <c r="AR1904" s="27"/>
    </row>
    <row r="1905" spans="40:44" x14ac:dyDescent="0.25">
      <c r="AN1905" s="27"/>
      <c r="AO1905" s="27"/>
      <c r="AP1905" s="27"/>
      <c r="AQ1905" s="27"/>
      <c r="AR1905" s="27"/>
    </row>
    <row r="1906" spans="40:44" x14ac:dyDescent="0.25">
      <c r="AN1906" s="27"/>
      <c r="AO1906" s="27"/>
      <c r="AP1906" s="27"/>
      <c r="AQ1906" s="27"/>
      <c r="AR1906" s="27"/>
    </row>
    <row r="1907" spans="40:44" x14ac:dyDescent="0.25">
      <c r="AN1907" s="27"/>
      <c r="AO1907" s="27"/>
      <c r="AP1907" s="27"/>
      <c r="AQ1907" s="27"/>
      <c r="AR1907" s="27"/>
    </row>
    <row r="1908" spans="40:44" x14ac:dyDescent="0.25">
      <c r="AN1908" s="27"/>
      <c r="AO1908" s="27"/>
      <c r="AP1908" s="27"/>
      <c r="AQ1908" s="27"/>
      <c r="AR1908" s="27"/>
    </row>
    <row r="1909" spans="40:44" x14ac:dyDescent="0.25">
      <c r="AN1909" s="27"/>
      <c r="AO1909" s="27"/>
      <c r="AP1909" s="27"/>
      <c r="AQ1909" s="27"/>
      <c r="AR1909" s="27"/>
    </row>
    <row r="1910" spans="40:44" x14ac:dyDescent="0.25">
      <c r="AN1910" s="27"/>
      <c r="AO1910" s="27"/>
      <c r="AP1910" s="27"/>
      <c r="AQ1910" s="27"/>
      <c r="AR1910" s="27"/>
    </row>
    <row r="1911" spans="40:44" x14ac:dyDescent="0.25">
      <c r="AN1911" s="27"/>
      <c r="AO1911" s="27"/>
      <c r="AP1911" s="27"/>
      <c r="AQ1911" s="27"/>
      <c r="AR1911" s="27"/>
    </row>
    <row r="1912" spans="40:44" x14ac:dyDescent="0.25">
      <c r="AN1912" s="27"/>
      <c r="AO1912" s="27"/>
      <c r="AP1912" s="27"/>
      <c r="AQ1912" s="27"/>
      <c r="AR1912" s="27"/>
    </row>
    <row r="1913" spans="40:44" x14ac:dyDescent="0.25">
      <c r="AN1913" s="27"/>
      <c r="AO1913" s="27"/>
      <c r="AP1913" s="27"/>
      <c r="AQ1913" s="27"/>
      <c r="AR1913" s="27"/>
    </row>
    <row r="1914" spans="40:44" x14ac:dyDescent="0.25">
      <c r="AN1914" s="27"/>
      <c r="AO1914" s="27"/>
      <c r="AP1914" s="27"/>
      <c r="AQ1914" s="27"/>
      <c r="AR1914" s="27"/>
    </row>
    <row r="1915" spans="40:44" x14ac:dyDescent="0.25">
      <c r="AN1915" s="27"/>
      <c r="AO1915" s="27"/>
      <c r="AP1915" s="27"/>
      <c r="AQ1915" s="27"/>
      <c r="AR1915" s="27"/>
    </row>
    <row r="1916" spans="40:44" x14ac:dyDescent="0.25">
      <c r="AN1916" s="27"/>
      <c r="AO1916" s="27"/>
      <c r="AP1916" s="27"/>
      <c r="AQ1916" s="27"/>
      <c r="AR1916" s="27"/>
    </row>
    <row r="1917" spans="40:44" x14ac:dyDescent="0.25">
      <c r="AN1917" s="27"/>
      <c r="AO1917" s="27"/>
      <c r="AP1917" s="27"/>
      <c r="AQ1917" s="27"/>
      <c r="AR1917" s="27"/>
    </row>
    <row r="1918" spans="40:44" x14ac:dyDescent="0.25">
      <c r="AN1918" s="27"/>
      <c r="AO1918" s="27"/>
      <c r="AP1918" s="27"/>
      <c r="AQ1918" s="27"/>
      <c r="AR1918" s="27"/>
    </row>
    <row r="1919" spans="40:44" x14ac:dyDescent="0.25">
      <c r="AN1919" s="27"/>
      <c r="AO1919" s="27"/>
      <c r="AP1919" s="27"/>
      <c r="AQ1919" s="27"/>
      <c r="AR1919" s="27"/>
    </row>
    <row r="1920" spans="40:44" x14ac:dyDescent="0.25">
      <c r="AN1920" s="27"/>
      <c r="AO1920" s="27"/>
      <c r="AP1920" s="27"/>
      <c r="AQ1920" s="27"/>
      <c r="AR1920" s="27"/>
    </row>
    <row r="1921" spans="40:44" x14ac:dyDescent="0.25">
      <c r="AN1921" s="27"/>
      <c r="AO1921" s="27"/>
      <c r="AP1921" s="27"/>
      <c r="AQ1921" s="27"/>
      <c r="AR1921" s="27"/>
    </row>
    <row r="1922" spans="40:44" x14ac:dyDescent="0.25">
      <c r="AN1922" s="27"/>
      <c r="AO1922" s="27"/>
      <c r="AP1922" s="27"/>
      <c r="AQ1922" s="27"/>
      <c r="AR1922" s="27"/>
    </row>
    <row r="1923" spans="40:44" x14ac:dyDescent="0.25">
      <c r="AN1923" s="27"/>
      <c r="AO1923" s="27"/>
      <c r="AP1923" s="27"/>
      <c r="AQ1923" s="27"/>
      <c r="AR1923" s="27"/>
    </row>
    <row r="1924" spans="40:44" x14ac:dyDescent="0.25">
      <c r="AN1924" s="27"/>
      <c r="AO1924" s="27"/>
      <c r="AP1924" s="27"/>
      <c r="AQ1924" s="27"/>
      <c r="AR1924" s="27"/>
    </row>
    <row r="1925" spans="40:44" x14ac:dyDescent="0.25">
      <c r="AN1925" s="27"/>
      <c r="AO1925" s="27"/>
      <c r="AP1925" s="27"/>
      <c r="AQ1925" s="27"/>
      <c r="AR1925" s="27"/>
    </row>
    <row r="1926" spans="40:44" x14ac:dyDescent="0.25">
      <c r="AN1926" s="27"/>
      <c r="AO1926" s="27"/>
      <c r="AP1926" s="27"/>
      <c r="AQ1926" s="27"/>
      <c r="AR1926" s="27"/>
    </row>
    <row r="1927" spans="40:44" x14ac:dyDescent="0.25">
      <c r="AN1927" s="27"/>
      <c r="AO1927" s="27"/>
      <c r="AP1927" s="27"/>
      <c r="AQ1927" s="27"/>
      <c r="AR1927" s="27"/>
    </row>
    <row r="1928" spans="40:44" x14ac:dyDescent="0.25">
      <c r="AN1928" s="27"/>
      <c r="AO1928" s="27"/>
      <c r="AP1928" s="27"/>
      <c r="AQ1928" s="27"/>
      <c r="AR1928" s="27"/>
    </row>
    <row r="1929" spans="40:44" x14ac:dyDescent="0.25">
      <c r="AN1929" s="27"/>
      <c r="AO1929" s="27"/>
      <c r="AP1929" s="27"/>
      <c r="AQ1929" s="27"/>
      <c r="AR1929" s="27"/>
    </row>
    <row r="1930" spans="40:44" x14ac:dyDescent="0.25">
      <c r="AN1930" s="27"/>
      <c r="AO1930" s="27"/>
      <c r="AP1930" s="27"/>
      <c r="AQ1930" s="27"/>
      <c r="AR1930" s="27"/>
    </row>
    <row r="1931" spans="40:44" x14ac:dyDescent="0.25">
      <c r="AN1931" s="27"/>
      <c r="AO1931" s="27"/>
      <c r="AP1931" s="27"/>
      <c r="AQ1931" s="27"/>
      <c r="AR1931" s="27"/>
    </row>
    <row r="1932" spans="40:44" x14ac:dyDescent="0.25">
      <c r="AN1932" s="27"/>
      <c r="AO1932" s="27"/>
      <c r="AP1932" s="27"/>
      <c r="AQ1932" s="27"/>
      <c r="AR1932" s="27"/>
    </row>
    <row r="1933" spans="40:44" x14ac:dyDescent="0.25">
      <c r="AN1933" s="27"/>
      <c r="AO1933" s="27"/>
      <c r="AP1933" s="27"/>
      <c r="AQ1933" s="27"/>
      <c r="AR1933" s="27"/>
    </row>
    <row r="1934" spans="40:44" x14ac:dyDescent="0.25">
      <c r="AN1934" s="27"/>
      <c r="AO1934" s="27"/>
      <c r="AP1934" s="27"/>
      <c r="AQ1934" s="27"/>
      <c r="AR1934" s="27"/>
    </row>
    <row r="1935" spans="40:44" x14ac:dyDescent="0.25">
      <c r="AN1935" s="27"/>
      <c r="AO1935" s="27"/>
      <c r="AP1935" s="27"/>
      <c r="AQ1935" s="27"/>
      <c r="AR1935" s="27"/>
    </row>
    <row r="1936" spans="40:44" x14ac:dyDescent="0.25">
      <c r="AN1936" s="27"/>
      <c r="AO1936" s="27"/>
      <c r="AP1936" s="27"/>
      <c r="AQ1936" s="27"/>
      <c r="AR1936" s="27"/>
    </row>
    <row r="1937" spans="40:44" x14ac:dyDescent="0.25">
      <c r="AN1937" s="27"/>
      <c r="AO1937" s="27"/>
      <c r="AP1937" s="27"/>
      <c r="AQ1937" s="27"/>
      <c r="AR1937" s="27"/>
    </row>
    <row r="1938" spans="40:44" x14ac:dyDescent="0.25">
      <c r="AN1938" s="27"/>
      <c r="AO1938" s="27"/>
      <c r="AP1938" s="27"/>
      <c r="AQ1938" s="27"/>
      <c r="AR1938" s="27"/>
    </row>
    <row r="1939" spans="40:44" x14ac:dyDescent="0.25">
      <c r="AN1939" s="27"/>
      <c r="AO1939" s="27"/>
      <c r="AP1939" s="27"/>
      <c r="AQ1939" s="27"/>
      <c r="AR1939" s="27"/>
    </row>
    <row r="1940" spans="40:44" x14ac:dyDescent="0.25">
      <c r="AN1940" s="27"/>
      <c r="AO1940" s="27"/>
      <c r="AP1940" s="27"/>
      <c r="AQ1940" s="27"/>
      <c r="AR1940" s="27"/>
    </row>
    <row r="1941" spans="40:44" x14ac:dyDescent="0.25">
      <c r="AN1941" s="27"/>
      <c r="AO1941" s="27"/>
      <c r="AP1941" s="27"/>
      <c r="AQ1941" s="27"/>
      <c r="AR1941" s="27"/>
    </row>
    <row r="1942" spans="40:44" x14ac:dyDescent="0.25">
      <c r="AN1942" s="27"/>
      <c r="AO1942" s="27"/>
      <c r="AP1942" s="27"/>
      <c r="AQ1942" s="27"/>
      <c r="AR1942" s="27"/>
    </row>
    <row r="1943" spans="40:44" x14ac:dyDescent="0.25">
      <c r="AN1943" s="27"/>
      <c r="AO1943" s="27"/>
      <c r="AP1943" s="27"/>
      <c r="AQ1943" s="27"/>
      <c r="AR1943" s="27"/>
    </row>
    <row r="1944" spans="40:44" x14ac:dyDescent="0.25">
      <c r="AN1944" s="27"/>
      <c r="AO1944" s="27"/>
      <c r="AP1944" s="27"/>
      <c r="AQ1944" s="27"/>
      <c r="AR1944" s="27"/>
    </row>
    <row r="1945" spans="40:44" x14ac:dyDescent="0.25">
      <c r="AN1945" s="27"/>
      <c r="AO1945" s="27"/>
      <c r="AP1945" s="27"/>
      <c r="AQ1945" s="27"/>
      <c r="AR1945" s="27"/>
    </row>
    <row r="1946" spans="40:44" x14ac:dyDescent="0.25">
      <c r="AN1946" s="27"/>
      <c r="AO1946" s="27"/>
      <c r="AP1946" s="27"/>
      <c r="AQ1946" s="27"/>
      <c r="AR1946" s="27"/>
    </row>
    <row r="1947" spans="40:44" x14ac:dyDescent="0.25">
      <c r="AN1947" s="27"/>
      <c r="AO1947" s="27"/>
      <c r="AP1947" s="27"/>
      <c r="AQ1947" s="27"/>
      <c r="AR1947" s="27"/>
    </row>
    <row r="1948" spans="40:44" x14ac:dyDescent="0.25">
      <c r="AN1948" s="27"/>
      <c r="AO1948" s="27"/>
      <c r="AP1948" s="27"/>
      <c r="AQ1948" s="27"/>
      <c r="AR1948" s="27"/>
    </row>
    <row r="1949" spans="40:44" x14ac:dyDescent="0.25">
      <c r="AN1949" s="27"/>
      <c r="AO1949" s="27"/>
      <c r="AP1949" s="27"/>
      <c r="AQ1949" s="27"/>
      <c r="AR1949" s="27"/>
    </row>
    <row r="1950" spans="40:44" x14ac:dyDescent="0.25">
      <c r="AN1950" s="27"/>
      <c r="AO1950" s="27"/>
      <c r="AP1950" s="27"/>
      <c r="AQ1950" s="27"/>
      <c r="AR1950" s="27"/>
    </row>
    <row r="1951" spans="40:44" x14ac:dyDescent="0.25">
      <c r="AN1951" s="27"/>
      <c r="AO1951" s="27"/>
      <c r="AP1951" s="27"/>
      <c r="AQ1951" s="27"/>
      <c r="AR1951" s="27"/>
    </row>
    <row r="1952" spans="40:44" x14ac:dyDescent="0.25">
      <c r="AN1952" s="27"/>
      <c r="AO1952" s="27"/>
      <c r="AP1952" s="27"/>
      <c r="AQ1952" s="27"/>
      <c r="AR1952" s="27"/>
    </row>
    <row r="1953" spans="40:44" x14ac:dyDescent="0.25">
      <c r="AN1953" s="27"/>
      <c r="AO1953" s="27"/>
      <c r="AP1953" s="27"/>
      <c r="AQ1953" s="27"/>
      <c r="AR1953" s="27"/>
    </row>
    <row r="1954" spans="40:44" x14ac:dyDescent="0.25">
      <c r="AN1954" s="27"/>
      <c r="AO1954" s="27"/>
      <c r="AP1954" s="27"/>
      <c r="AQ1954" s="27"/>
      <c r="AR1954" s="27"/>
    </row>
    <row r="1955" spans="40:44" x14ac:dyDescent="0.25">
      <c r="AN1955" s="27"/>
      <c r="AO1955" s="27"/>
      <c r="AP1955" s="27"/>
      <c r="AQ1955" s="27"/>
      <c r="AR1955" s="27"/>
    </row>
    <row r="1956" spans="40:44" x14ac:dyDescent="0.25">
      <c r="AN1956" s="27"/>
      <c r="AO1956" s="27"/>
      <c r="AP1956" s="27"/>
      <c r="AQ1956" s="27"/>
      <c r="AR1956" s="27"/>
    </row>
    <row r="1957" spans="40:44" x14ac:dyDescent="0.25">
      <c r="AN1957" s="27"/>
      <c r="AO1957" s="27"/>
      <c r="AP1957" s="27"/>
      <c r="AQ1957" s="27"/>
      <c r="AR1957" s="27"/>
    </row>
    <row r="1958" spans="40:44" x14ac:dyDescent="0.25">
      <c r="AN1958" s="27"/>
      <c r="AO1958" s="27"/>
      <c r="AP1958" s="27"/>
      <c r="AQ1958" s="27"/>
      <c r="AR1958" s="27"/>
    </row>
    <row r="1959" spans="40:44" x14ac:dyDescent="0.25">
      <c r="AN1959" s="27"/>
      <c r="AO1959" s="27"/>
      <c r="AP1959" s="27"/>
      <c r="AQ1959" s="27"/>
      <c r="AR1959" s="27"/>
    </row>
    <row r="1960" spans="40:44" x14ac:dyDescent="0.25">
      <c r="AN1960" s="27"/>
      <c r="AO1960" s="27"/>
      <c r="AP1960" s="27"/>
      <c r="AQ1960" s="27"/>
      <c r="AR1960" s="27"/>
    </row>
    <row r="1961" spans="40:44" x14ac:dyDescent="0.25">
      <c r="AN1961" s="27"/>
      <c r="AO1961" s="27"/>
      <c r="AP1961" s="27"/>
      <c r="AQ1961" s="27"/>
      <c r="AR1961" s="27"/>
    </row>
    <row r="1962" spans="40:44" x14ac:dyDescent="0.25">
      <c r="AN1962" s="27"/>
      <c r="AO1962" s="27"/>
      <c r="AP1962" s="27"/>
      <c r="AQ1962" s="27"/>
      <c r="AR1962" s="27"/>
    </row>
    <row r="1963" spans="40:44" x14ac:dyDescent="0.25">
      <c r="AN1963" s="27"/>
      <c r="AO1963" s="27"/>
      <c r="AP1963" s="27"/>
      <c r="AQ1963" s="27"/>
      <c r="AR1963" s="27"/>
    </row>
    <row r="1964" spans="40:44" x14ac:dyDescent="0.25">
      <c r="AN1964" s="27"/>
      <c r="AO1964" s="27"/>
      <c r="AP1964" s="27"/>
      <c r="AQ1964" s="27"/>
      <c r="AR1964" s="27"/>
    </row>
    <row r="1965" spans="40:44" x14ac:dyDescent="0.25">
      <c r="AN1965" s="27"/>
      <c r="AO1965" s="27"/>
      <c r="AP1965" s="27"/>
      <c r="AQ1965" s="27"/>
      <c r="AR1965" s="27"/>
    </row>
    <row r="1966" spans="40:44" x14ac:dyDescent="0.25">
      <c r="AN1966" s="27"/>
      <c r="AO1966" s="27"/>
      <c r="AP1966" s="27"/>
      <c r="AQ1966" s="27"/>
      <c r="AR1966" s="27"/>
    </row>
    <row r="1967" spans="40:44" x14ac:dyDescent="0.25">
      <c r="AN1967" s="27"/>
      <c r="AO1967" s="27"/>
      <c r="AP1967" s="27"/>
      <c r="AQ1967" s="27"/>
      <c r="AR1967" s="27"/>
    </row>
    <row r="1968" spans="40:44" x14ac:dyDescent="0.25">
      <c r="AN1968" s="27"/>
      <c r="AO1968" s="27"/>
      <c r="AP1968" s="27"/>
      <c r="AQ1968" s="27"/>
      <c r="AR1968" s="27"/>
    </row>
    <row r="1969" spans="40:44" x14ac:dyDescent="0.25">
      <c r="AN1969" s="27"/>
      <c r="AO1969" s="27"/>
      <c r="AP1969" s="27"/>
      <c r="AQ1969" s="27"/>
      <c r="AR1969" s="27"/>
    </row>
    <row r="1970" spans="40:44" x14ac:dyDescent="0.25">
      <c r="AN1970" s="27"/>
      <c r="AO1970" s="27"/>
      <c r="AP1970" s="27"/>
      <c r="AQ1970" s="27"/>
      <c r="AR1970" s="27"/>
    </row>
    <row r="1971" spans="40:44" x14ac:dyDescent="0.25">
      <c r="AN1971" s="27"/>
      <c r="AO1971" s="27"/>
      <c r="AP1971" s="27"/>
      <c r="AQ1971" s="27"/>
      <c r="AR1971" s="27"/>
    </row>
    <row r="1972" spans="40:44" x14ac:dyDescent="0.25">
      <c r="AN1972" s="27"/>
      <c r="AO1972" s="27"/>
      <c r="AP1972" s="27"/>
      <c r="AQ1972" s="27"/>
      <c r="AR1972" s="27"/>
    </row>
    <row r="1973" spans="40:44" x14ac:dyDescent="0.25">
      <c r="AN1973" s="27"/>
      <c r="AO1973" s="27"/>
      <c r="AP1973" s="27"/>
      <c r="AQ1973" s="27"/>
      <c r="AR1973" s="27"/>
    </row>
    <row r="1974" spans="40:44" x14ac:dyDescent="0.25">
      <c r="AN1974" s="27"/>
      <c r="AO1974" s="27"/>
      <c r="AP1974" s="27"/>
      <c r="AQ1974" s="27"/>
      <c r="AR1974" s="27"/>
    </row>
    <row r="1975" spans="40:44" x14ac:dyDescent="0.25">
      <c r="AN1975" s="27"/>
      <c r="AO1975" s="27"/>
      <c r="AP1975" s="27"/>
      <c r="AQ1975" s="27"/>
      <c r="AR1975" s="27"/>
    </row>
    <row r="1976" spans="40:44" x14ac:dyDescent="0.25">
      <c r="AN1976" s="27"/>
      <c r="AO1976" s="27"/>
      <c r="AP1976" s="27"/>
      <c r="AQ1976" s="27"/>
      <c r="AR1976" s="27"/>
    </row>
    <row r="1977" spans="40:44" x14ac:dyDescent="0.25">
      <c r="AN1977" s="27"/>
      <c r="AO1977" s="27"/>
      <c r="AP1977" s="27"/>
      <c r="AQ1977" s="27"/>
      <c r="AR1977" s="27"/>
    </row>
    <row r="1978" spans="40:44" x14ac:dyDescent="0.25">
      <c r="AN1978" s="27"/>
      <c r="AO1978" s="27"/>
      <c r="AP1978" s="27"/>
      <c r="AQ1978" s="27"/>
      <c r="AR1978" s="27"/>
    </row>
    <row r="1979" spans="40:44" x14ac:dyDescent="0.25">
      <c r="AN1979" s="27"/>
      <c r="AO1979" s="27"/>
      <c r="AP1979" s="27"/>
      <c r="AQ1979" s="27"/>
      <c r="AR1979" s="27"/>
    </row>
    <row r="1980" spans="40:44" x14ac:dyDescent="0.25">
      <c r="AN1980" s="27"/>
      <c r="AO1980" s="27"/>
      <c r="AP1980" s="27"/>
      <c r="AQ1980" s="27"/>
      <c r="AR1980" s="27"/>
    </row>
    <row r="1981" spans="40:44" x14ac:dyDescent="0.25">
      <c r="AN1981" s="27"/>
      <c r="AO1981" s="27"/>
      <c r="AP1981" s="27"/>
      <c r="AQ1981" s="27"/>
      <c r="AR1981" s="27"/>
    </row>
    <row r="1982" spans="40:44" x14ac:dyDescent="0.25">
      <c r="AN1982" s="27"/>
      <c r="AO1982" s="27"/>
      <c r="AP1982" s="27"/>
      <c r="AQ1982" s="27"/>
      <c r="AR1982" s="27"/>
    </row>
    <row r="1983" spans="40:44" x14ac:dyDescent="0.25">
      <c r="AN1983" s="27"/>
      <c r="AO1983" s="27"/>
      <c r="AP1983" s="27"/>
      <c r="AQ1983" s="27"/>
      <c r="AR1983" s="27"/>
    </row>
    <row r="1984" spans="40:44" x14ac:dyDescent="0.25">
      <c r="AN1984" s="27"/>
      <c r="AO1984" s="27"/>
      <c r="AP1984" s="27"/>
      <c r="AQ1984" s="27"/>
      <c r="AR1984" s="27"/>
    </row>
    <row r="1985" spans="40:44" x14ac:dyDescent="0.25">
      <c r="AN1985" s="27"/>
      <c r="AO1985" s="27"/>
      <c r="AP1985" s="27"/>
      <c r="AQ1985" s="27"/>
      <c r="AR1985" s="27"/>
    </row>
    <row r="1986" spans="40:44" x14ac:dyDescent="0.25">
      <c r="AN1986" s="27"/>
      <c r="AO1986" s="27"/>
      <c r="AP1986" s="27"/>
      <c r="AQ1986" s="27"/>
      <c r="AR1986" s="27"/>
    </row>
    <row r="1987" spans="40:44" x14ac:dyDescent="0.25">
      <c r="AN1987" s="27"/>
      <c r="AO1987" s="27"/>
      <c r="AP1987" s="27"/>
      <c r="AQ1987" s="27"/>
      <c r="AR1987" s="27"/>
    </row>
    <row r="1988" spans="40:44" x14ac:dyDescent="0.25">
      <c r="AN1988" s="27"/>
      <c r="AO1988" s="27"/>
      <c r="AP1988" s="27"/>
      <c r="AQ1988" s="27"/>
      <c r="AR1988" s="27"/>
    </row>
    <row r="1989" spans="40:44" x14ac:dyDescent="0.25">
      <c r="AN1989" s="27"/>
      <c r="AO1989" s="27"/>
      <c r="AP1989" s="27"/>
      <c r="AQ1989" s="27"/>
      <c r="AR1989" s="27"/>
    </row>
    <row r="1990" spans="40:44" x14ac:dyDescent="0.25">
      <c r="AN1990" s="27"/>
      <c r="AO1990" s="27"/>
      <c r="AP1990" s="27"/>
      <c r="AQ1990" s="27"/>
      <c r="AR1990" s="27"/>
    </row>
    <row r="1991" spans="40:44" x14ac:dyDescent="0.25">
      <c r="AN1991" s="27"/>
      <c r="AO1991" s="27"/>
      <c r="AP1991" s="27"/>
      <c r="AQ1991" s="27"/>
      <c r="AR1991" s="27"/>
    </row>
    <row r="1992" spans="40:44" x14ac:dyDescent="0.25">
      <c r="AN1992" s="27"/>
      <c r="AO1992" s="27"/>
      <c r="AP1992" s="27"/>
      <c r="AQ1992" s="27"/>
      <c r="AR1992" s="27"/>
    </row>
    <row r="1993" spans="40:44" x14ac:dyDescent="0.25">
      <c r="AN1993" s="27"/>
      <c r="AO1993" s="27"/>
      <c r="AP1993" s="27"/>
      <c r="AQ1993" s="27"/>
      <c r="AR1993" s="27"/>
    </row>
    <row r="1994" spans="40:44" x14ac:dyDescent="0.25">
      <c r="AN1994" s="27"/>
      <c r="AO1994" s="27"/>
      <c r="AP1994" s="27"/>
      <c r="AQ1994" s="27"/>
      <c r="AR1994" s="27"/>
    </row>
    <row r="1995" spans="40:44" x14ac:dyDescent="0.25">
      <c r="AN1995" s="27"/>
      <c r="AO1995" s="27"/>
      <c r="AP1995" s="27"/>
      <c r="AQ1995" s="27"/>
      <c r="AR1995" s="27"/>
    </row>
    <row r="1996" spans="40:44" x14ac:dyDescent="0.25">
      <c r="AN1996" s="27"/>
      <c r="AO1996" s="27"/>
      <c r="AP1996" s="27"/>
      <c r="AQ1996" s="27"/>
      <c r="AR1996" s="27"/>
    </row>
    <row r="1997" spans="40:44" x14ac:dyDescent="0.25">
      <c r="AN1997" s="27"/>
      <c r="AO1997" s="27"/>
      <c r="AP1997" s="27"/>
      <c r="AQ1997" s="27"/>
      <c r="AR1997" s="27"/>
    </row>
    <row r="1998" spans="40:44" x14ac:dyDescent="0.25">
      <c r="AN1998" s="27"/>
      <c r="AO1998" s="27"/>
      <c r="AP1998" s="27"/>
      <c r="AQ1998" s="27"/>
      <c r="AR1998" s="27"/>
    </row>
    <row r="1999" spans="40:44" x14ac:dyDescent="0.25">
      <c r="AN1999" s="27"/>
      <c r="AO1999" s="27"/>
      <c r="AP1999" s="27"/>
      <c r="AQ1999" s="27"/>
      <c r="AR1999" s="27"/>
    </row>
    <row r="2000" spans="40:44" x14ac:dyDescent="0.25">
      <c r="AN2000" s="27"/>
      <c r="AO2000" s="27"/>
      <c r="AP2000" s="27"/>
      <c r="AQ2000" s="27"/>
      <c r="AR2000" s="27"/>
    </row>
    <row r="2001" spans="40:44" x14ac:dyDescent="0.25">
      <c r="AN2001" s="27"/>
      <c r="AO2001" s="27"/>
      <c r="AP2001" s="27"/>
      <c r="AQ2001" s="27"/>
      <c r="AR2001" s="27"/>
    </row>
    <row r="2002" spans="40:44" x14ac:dyDescent="0.25">
      <c r="AN2002" s="27"/>
      <c r="AO2002" s="27"/>
      <c r="AP2002" s="27"/>
      <c r="AQ2002" s="27"/>
      <c r="AR2002" s="27"/>
    </row>
    <row r="2003" spans="40:44" x14ac:dyDescent="0.25">
      <c r="AN2003" s="27"/>
      <c r="AO2003" s="27"/>
      <c r="AP2003" s="27"/>
      <c r="AQ2003" s="27"/>
      <c r="AR2003" s="27"/>
    </row>
    <row r="2004" spans="40:44" x14ac:dyDescent="0.25">
      <c r="AN2004" s="27"/>
      <c r="AO2004" s="27"/>
      <c r="AP2004" s="27"/>
      <c r="AQ2004" s="27"/>
      <c r="AR2004" s="27"/>
    </row>
    <row r="2005" spans="40:44" x14ac:dyDescent="0.25">
      <c r="AN2005" s="27"/>
      <c r="AO2005" s="27"/>
      <c r="AP2005" s="27"/>
      <c r="AQ2005" s="27"/>
      <c r="AR2005" s="27"/>
    </row>
    <row r="2006" spans="40:44" x14ac:dyDescent="0.25">
      <c r="AN2006" s="27"/>
      <c r="AO2006" s="27"/>
      <c r="AP2006" s="27"/>
      <c r="AQ2006" s="27"/>
      <c r="AR2006" s="27"/>
    </row>
    <row r="2007" spans="40:44" x14ac:dyDescent="0.25">
      <c r="AN2007" s="27"/>
      <c r="AO2007" s="27"/>
      <c r="AP2007" s="27"/>
      <c r="AQ2007" s="27"/>
      <c r="AR2007" s="27"/>
    </row>
    <row r="2008" spans="40:44" x14ac:dyDescent="0.25">
      <c r="AN2008" s="27"/>
      <c r="AO2008" s="27"/>
      <c r="AP2008" s="27"/>
      <c r="AQ2008" s="27"/>
      <c r="AR2008" s="27"/>
    </row>
    <row r="2009" spans="40:44" x14ac:dyDescent="0.25">
      <c r="AN2009" s="27"/>
      <c r="AO2009" s="27"/>
      <c r="AP2009" s="27"/>
      <c r="AQ2009" s="27"/>
      <c r="AR2009" s="27"/>
    </row>
    <row r="2010" spans="40:44" x14ac:dyDescent="0.25">
      <c r="AN2010" s="27"/>
      <c r="AO2010" s="27"/>
      <c r="AP2010" s="27"/>
      <c r="AQ2010" s="27"/>
      <c r="AR2010" s="27"/>
    </row>
    <row r="2011" spans="40:44" x14ac:dyDescent="0.25">
      <c r="AN2011" s="27"/>
      <c r="AO2011" s="27"/>
      <c r="AP2011" s="27"/>
      <c r="AQ2011" s="27"/>
      <c r="AR2011" s="27"/>
    </row>
    <row r="2012" spans="40:44" x14ac:dyDescent="0.25">
      <c r="AN2012" s="27"/>
      <c r="AO2012" s="27"/>
      <c r="AP2012" s="27"/>
      <c r="AQ2012" s="27"/>
      <c r="AR2012" s="27"/>
    </row>
    <row r="2013" spans="40:44" x14ac:dyDescent="0.25">
      <c r="AN2013" s="27"/>
      <c r="AO2013" s="27"/>
      <c r="AP2013" s="27"/>
      <c r="AQ2013" s="27"/>
      <c r="AR2013" s="27"/>
    </row>
    <row r="2014" spans="40:44" x14ac:dyDescent="0.25">
      <c r="AN2014" s="27"/>
      <c r="AO2014" s="27"/>
      <c r="AP2014" s="27"/>
      <c r="AQ2014" s="27"/>
      <c r="AR2014" s="27"/>
    </row>
    <row r="2015" spans="40:44" x14ac:dyDescent="0.25">
      <c r="AN2015" s="27"/>
      <c r="AO2015" s="27"/>
      <c r="AP2015" s="27"/>
      <c r="AQ2015" s="27"/>
      <c r="AR2015" s="27"/>
    </row>
    <row r="2016" spans="40:44" x14ac:dyDescent="0.25">
      <c r="AN2016" s="27"/>
      <c r="AO2016" s="27"/>
      <c r="AP2016" s="27"/>
      <c r="AQ2016" s="27"/>
      <c r="AR2016" s="27"/>
    </row>
    <row r="2017" spans="40:44" x14ac:dyDescent="0.25">
      <c r="AN2017" s="27"/>
      <c r="AO2017" s="27"/>
      <c r="AP2017" s="27"/>
      <c r="AQ2017" s="27"/>
      <c r="AR2017" s="27"/>
    </row>
    <row r="2018" spans="40:44" x14ac:dyDescent="0.25">
      <c r="AN2018" s="27"/>
      <c r="AO2018" s="27"/>
      <c r="AP2018" s="27"/>
      <c r="AQ2018" s="27"/>
      <c r="AR2018" s="27"/>
    </row>
    <row r="2019" spans="40:44" x14ac:dyDescent="0.25">
      <c r="AN2019" s="27"/>
      <c r="AO2019" s="27"/>
      <c r="AP2019" s="27"/>
      <c r="AQ2019" s="27"/>
      <c r="AR2019" s="27"/>
    </row>
    <row r="2020" spans="40:44" x14ac:dyDescent="0.25">
      <c r="AN2020" s="27"/>
      <c r="AO2020" s="27"/>
      <c r="AP2020" s="27"/>
      <c r="AQ2020" s="27"/>
      <c r="AR2020" s="27"/>
    </row>
    <row r="2021" spans="40:44" x14ac:dyDescent="0.25">
      <c r="AN2021" s="27"/>
      <c r="AO2021" s="27"/>
      <c r="AP2021" s="27"/>
      <c r="AQ2021" s="27"/>
      <c r="AR2021" s="27"/>
    </row>
    <row r="2022" spans="40:44" x14ac:dyDescent="0.25">
      <c r="AN2022" s="27"/>
      <c r="AO2022" s="27"/>
      <c r="AP2022" s="27"/>
      <c r="AQ2022" s="27"/>
      <c r="AR2022" s="27"/>
    </row>
    <row r="2023" spans="40:44" x14ac:dyDescent="0.25">
      <c r="AN2023" s="27"/>
      <c r="AO2023" s="27"/>
      <c r="AP2023" s="27"/>
      <c r="AQ2023" s="27"/>
      <c r="AR2023" s="27"/>
    </row>
    <row r="2024" spans="40:44" x14ac:dyDescent="0.25">
      <c r="AN2024" s="27"/>
      <c r="AO2024" s="27"/>
      <c r="AP2024" s="27"/>
      <c r="AQ2024" s="27"/>
      <c r="AR2024" s="27"/>
    </row>
    <row r="2025" spans="40:44" x14ac:dyDescent="0.25">
      <c r="AN2025" s="27"/>
      <c r="AO2025" s="27"/>
      <c r="AP2025" s="27"/>
      <c r="AQ2025" s="27"/>
      <c r="AR2025" s="27"/>
    </row>
    <row r="2026" spans="40:44" x14ac:dyDescent="0.25">
      <c r="AN2026" s="27"/>
      <c r="AO2026" s="27"/>
      <c r="AP2026" s="27"/>
      <c r="AQ2026" s="27"/>
      <c r="AR2026" s="27"/>
    </row>
    <row r="2027" spans="40:44" x14ac:dyDescent="0.25">
      <c r="AN2027" s="27"/>
      <c r="AO2027" s="27"/>
      <c r="AP2027" s="27"/>
      <c r="AQ2027" s="27"/>
      <c r="AR2027" s="27"/>
    </row>
    <row r="2028" spans="40:44" x14ac:dyDescent="0.25">
      <c r="AN2028" s="27"/>
      <c r="AO2028" s="27"/>
      <c r="AP2028" s="27"/>
      <c r="AQ2028" s="27"/>
      <c r="AR2028" s="27"/>
    </row>
    <row r="2029" spans="40:44" x14ac:dyDescent="0.25">
      <c r="AN2029" s="27"/>
      <c r="AO2029" s="27"/>
      <c r="AP2029" s="27"/>
      <c r="AQ2029" s="27"/>
      <c r="AR2029" s="27"/>
    </row>
    <row r="2030" spans="40:44" x14ac:dyDescent="0.25">
      <c r="AN2030" s="27"/>
      <c r="AO2030" s="27"/>
      <c r="AP2030" s="27"/>
      <c r="AQ2030" s="27"/>
      <c r="AR2030" s="27"/>
    </row>
    <row r="2031" spans="40:44" x14ac:dyDescent="0.25">
      <c r="AN2031" s="27"/>
      <c r="AO2031" s="27"/>
      <c r="AP2031" s="27"/>
      <c r="AQ2031" s="27"/>
      <c r="AR2031" s="27"/>
    </row>
    <row r="2032" spans="40:44" x14ac:dyDescent="0.25">
      <c r="AN2032" s="27"/>
      <c r="AO2032" s="27"/>
      <c r="AP2032" s="27"/>
      <c r="AQ2032" s="27"/>
      <c r="AR2032" s="27"/>
    </row>
    <row r="2033" spans="40:44" x14ac:dyDescent="0.25">
      <c r="AN2033" s="27"/>
      <c r="AO2033" s="27"/>
      <c r="AP2033" s="27"/>
      <c r="AQ2033" s="27"/>
      <c r="AR2033" s="27"/>
    </row>
    <row r="2034" spans="40:44" x14ac:dyDescent="0.25">
      <c r="AN2034" s="27"/>
      <c r="AO2034" s="27"/>
      <c r="AP2034" s="27"/>
      <c r="AQ2034" s="27"/>
      <c r="AR2034" s="27"/>
    </row>
    <row r="2035" spans="40:44" x14ac:dyDescent="0.25">
      <c r="AN2035" s="27"/>
      <c r="AO2035" s="27"/>
      <c r="AP2035" s="27"/>
      <c r="AQ2035" s="27"/>
      <c r="AR2035" s="27"/>
    </row>
    <row r="2036" spans="40:44" x14ac:dyDescent="0.25">
      <c r="AN2036" s="27"/>
      <c r="AO2036" s="27"/>
      <c r="AP2036" s="27"/>
      <c r="AQ2036" s="27"/>
      <c r="AR2036" s="27"/>
    </row>
    <row r="2037" spans="40:44" x14ac:dyDescent="0.25">
      <c r="AN2037" s="27"/>
      <c r="AO2037" s="27"/>
      <c r="AP2037" s="27"/>
      <c r="AQ2037" s="27"/>
      <c r="AR2037" s="27"/>
    </row>
    <row r="2038" spans="40:44" x14ac:dyDescent="0.25">
      <c r="AN2038" s="27"/>
      <c r="AO2038" s="27"/>
      <c r="AP2038" s="27"/>
      <c r="AQ2038" s="27"/>
      <c r="AR2038" s="27"/>
    </row>
    <row r="2039" spans="40:44" x14ac:dyDescent="0.25">
      <c r="AN2039" s="27"/>
      <c r="AO2039" s="27"/>
      <c r="AP2039" s="27"/>
      <c r="AQ2039" s="27"/>
      <c r="AR2039" s="27"/>
    </row>
    <row r="2040" spans="40:44" x14ac:dyDescent="0.25">
      <c r="AN2040" s="27"/>
      <c r="AO2040" s="27"/>
      <c r="AP2040" s="27"/>
      <c r="AQ2040" s="27"/>
      <c r="AR2040" s="27"/>
    </row>
    <row r="2041" spans="40:44" x14ac:dyDescent="0.25">
      <c r="AN2041" s="27"/>
      <c r="AO2041" s="27"/>
      <c r="AP2041" s="27"/>
      <c r="AQ2041" s="27"/>
      <c r="AR2041" s="27"/>
    </row>
    <row r="2042" spans="40:44" x14ac:dyDescent="0.25">
      <c r="AN2042" s="27"/>
      <c r="AO2042" s="27"/>
      <c r="AP2042" s="27"/>
      <c r="AQ2042" s="27"/>
      <c r="AR2042" s="27"/>
    </row>
    <row r="2043" spans="40:44" x14ac:dyDescent="0.25">
      <c r="AN2043" s="27"/>
      <c r="AO2043" s="27"/>
      <c r="AP2043" s="27"/>
      <c r="AQ2043" s="27"/>
      <c r="AR2043" s="27"/>
    </row>
    <row r="2044" spans="40:44" x14ac:dyDescent="0.25">
      <c r="AN2044" s="27"/>
      <c r="AO2044" s="27"/>
      <c r="AP2044" s="27"/>
      <c r="AQ2044" s="27"/>
      <c r="AR2044" s="27"/>
    </row>
    <row r="2045" spans="40:44" x14ac:dyDescent="0.25">
      <c r="AN2045" s="27"/>
      <c r="AO2045" s="27"/>
      <c r="AP2045" s="27"/>
      <c r="AQ2045" s="27"/>
      <c r="AR2045" s="27"/>
    </row>
    <row r="2046" spans="40:44" x14ac:dyDescent="0.25">
      <c r="AN2046" s="27"/>
      <c r="AO2046" s="27"/>
      <c r="AP2046" s="27"/>
      <c r="AQ2046" s="27"/>
      <c r="AR2046" s="27"/>
    </row>
    <row r="2047" spans="40:44" x14ac:dyDescent="0.25">
      <c r="AN2047" s="27"/>
      <c r="AO2047" s="27"/>
      <c r="AP2047" s="27"/>
      <c r="AQ2047" s="27"/>
      <c r="AR2047" s="27"/>
    </row>
    <row r="2048" spans="40:44" x14ac:dyDescent="0.25">
      <c r="AN2048" s="27"/>
      <c r="AO2048" s="27"/>
      <c r="AP2048" s="27"/>
      <c r="AQ2048" s="27"/>
      <c r="AR2048" s="27"/>
    </row>
    <row r="2049" spans="40:44" x14ac:dyDescent="0.25">
      <c r="AN2049" s="27"/>
      <c r="AO2049" s="27"/>
      <c r="AP2049" s="27"/>
      <c r="AQ2049" s="27"/>
      <c r="AR2049" s="27"/>
    </row>
    <row r="2050" spans="40:44" x14ac:dyDescent="0.25">
      <c r="AN2050" s="27"/>
      <c r="AO2050" s="27"/>
      <c r="AP2050" s="27"/>
      <c r="AQ2050" s="27"/>
      <c r="AR2050" s="27"/>
    </row>
    <row r="2051" spans="40:44" x14ac:dyDescent="0.25">
      <c r="AN2051" s="27"/>
      <c r="AO2051" s="27"/>
      <c r="AP2051" s="27"/>
      <c r="AQ2051" s="27"/>
      <c r="AR2051" s="27"/>
    </row>
    <row r="2052" spans="40:44" x14ac:dyDescent="0.25">
      <c r="AN2052" s="27"/>
      <c r="AO2052" s="27"/>
      <c r="AP2052" s="27"/>
      <c r="AQ2052" s="27"/>
      <c r="AR2052" s="27"/>
    </row>
    <row r="2053" spans="40:44" x14ac:dyDescent="0.25">
      <c r="AN2053" s="27"/>
      <c r="AO2053" s="27"/>
      <c r="AP2053" s="27"/>
      <c r="AQ2053" s="27"/>
      <c r="AR2053" s="27"/>
    </row>
    <row r="2054" spans="40:44" x14ac:dyDescent="0.25">
      <c r="AN2054" s="27"/>
      <c r="AO2054" s="27"/>
      <c r="AP2054" s="27"/>
      <c r="AQ2054" s="27"/>
      <c r="AR2054" s="27"/>
    </row>
    <row r="2055" spans="40:44" x14ac:dyDescent="0.25">
      <c r="AN2055" s="27"/>
      <c r="AO2055" s="27"/>
      <c r="AP2055" s="27"/>
      <c r="AQ2055" s="27"/>
      <c r="AR2055" s="27"/>
    </row>
    <row r="2056" spans="40:44" x14ac:dyDescent="0.25">
      <c r="AN2056" s="27"/>
      <c r="AO2056" s="27"/>
      <c r="AP2056" s="27"/>
      <c r="AQ2056" s="27"/>
      <c r="AR2056" s="27"/>
    </row>
    <row r="2057" spans="40:44" x14ac:dyDescent="0.25">
      <c r="AN2057" s="27"/>
      <c r="AO2057" s="27"/>
      <c r="AP2057" s="27"/>
      <c r="AQ2057" s="27"/>
      <c r="AR2057" s="27"/>
    </row>
    <row r="2058" spans="40:44" x14ac:dyDescent="0.25">
      <c r="AN2058" s="27"/>
      <c r="AO2058" s="27"/>
      <c r="AP2058" s="27"/>
      <c r="AQ2058" s="27"/>
      <c r="AR2058" s="27"/>
    </row>
    <row r="2059" spans="40:44" x14ac:dyDescent="0.25">
      <c r="AN2059" s="27"/>
      <c r="AO2059" s="27"/>
      <c r="AP2059" s="27"/>
      <c r="AQ2059" s="27"/>
      <c r="AR2059" s="27"/>
    </row>
    <row r="2060" spans="40:44" x14ac:dyDescent="0.25">
      <c r="AN2060" s="27"/>
      <c r="AO2060" s="27"/>
      <c r="AP2060" s="27"/>
      <c r="AQ2060" s="27"/>
      <c r="AR2060" s="27"/>
    </row>
    <row r="2061" spans="40:44" x14ac:dyDescent="0.25">
      <c r="AN2061" s="27"/>
      <c r="AO2061" s="27"/>
      <c r="AP2061" s="27"/>
      <c r="AQ2061" s="27"/>
      <c r="AR2061" s="27"/>
    </row>
    <row r="2062" spans="40:44" x14ac:dyDescent="0.25">
      <c r="AN2062" s="27"/>
      <c r="AO2062" s="27"/>
      <c r="AP2062" s="27"/>
      <c r="AQ2062" s="27"/>
      <c r="AR2062" s="27"/>
    </row>
    <row r="2063" spans="40:44" x14ac:dyDescent="0.25">
      <c r="AN2063" s="27"/>
      <c r="AO2063" s="27"/>
      <c r="AP2063" s="27"/>
      <c r="AQ2063" s="27"/>
      <c r="AR2063" s="27"/>
    </row>
    <row r="2064" spans="40:44" x14ac:dyDescent="0.25">
      <c r="AN2064" s="27"/>
      <c r="AO2064" s="27"/>
      <c r="AP2064" s="27"/>
      <c r="AQ2064" s="27"/>
      <c r="AR2064" s="27"/>
    </row>
    <row r="2065" spans="40:44" x14ac:dyDescent="0.25">
      <c r="AN2065" s="27"/>
      <c r="AO2065" s="27"/>
      <c r="AP2065" s="27"/>
      <c r="AQ2065" s="27"/>
      <c r="AR2065" s="27"/>
    </row>
    <row r="2066" spans="40:44" x14ac:dyDescent="0.25">
      <c r="AN2066" s="27"/>
      <c r="AO2066" s="27"/>
      <c r="AP2066" s="27"/>
      <c r="AQ2066" s="27"/>
      <c r="AR2066" s="27"/>
    </row>
    <row r="2067" spans="40:44" x14ac:dyDescent="0.25">
      <c r="AN2067" s="27"/>
      <c r="AO2067" s="27"/>
      <c r="AP2067" s="27"/>
      <c r="AQ2067" s="27"/>
      <c r="AR2067" s="27"/>
    </row>
    <row r="2068" spans="40:44" x14ac:dyDescent="0.25">
      <c r="AN2068" s="27"/>
      <c r="AO2068" s="27"/>
      <c r="AP2068" s="27"/>
      <c r="AQ2068" s="27"/>
      <c r="AR2068" s="27"/>
    </row>
    <row r="2069" spans="40:44" x14ac:dyDescent="0.25">
      <c r="AN2069" s="27"/>
      <c r="AO2069" s="27"/>
      <c r="AP2069" s="27"/>
      <c r="AQ2069" s="27"/>
      <c r="AR2069" s="27"/>
    </row>
    <row r="2070" spans="40:44" x14ac:dyDescent="0.25">
      <c r="AN2070" s="27"/>
      <c r="AO2070" s="27"/>
      <c r="AP2070" s="27"/>
      <c r="AQ2070" s="27"/>
      <c r="AR2070" s="27"/>
    </row>
    <row r="2071" spans="40:44" x14ac:dyDescent="0.25">
      <c r="AN2071" s="27"/>
      <c r="AO2071" s="27"/>
      <c r="AP2071" s="27"/>
      <c r="AQ2071" s="27"/>
      <c r="AR2071" s="27"/>
    </row>
    <row r="2072" spans="40:44" x14ac:dyDescent="0.25">
      <c r="AN2072" s="27"/>
      <c r="AO2072" s="27"/>
      <c r="AP2072" s="27"/>
      <c r="AQ2072" s="27"/>
      <c r="AR2072" s="27"/>
    </row>
    <row r="2073" spans="40:44" x14ac:dyDescent="0.25">
      <c r="AN2073" s="27"/>
      <c r="AO2073" s="27"/>
      <c r="AP2073" s="27"/>
      <c r="AQ2073" s="27"/>
      <c r="AR2073" s="27"/>
    </row>
    <row r="2074" spans="40:44" x14ac:dyDescent="0.25">
      <c r="AN2074" s="27"/>
      <c r="AO2074" s="27"/>
      <c r="AP2074" s="27"/>
      <c r="AQ2074" s="27"/>
      <c r="AR2074" s="27"/>
    </row>
    <row r="2075" spans="40:44" x14ac:dyDescent="0.25">
      <c r="AN2075" s="27"/>
      <c r="AO2075" s="27"/>
      <c r="AP2075" s="27"/>
      <c r="AQ2075" s="27"/>
      <c r="AR2075" s="27"/>
    </row>
    <row r="2076" spans="40:44" x14ac:dyDescent="0.25">
      <c r="AN2076" s="27"/>
      <c r="AO2076" s="27"/>
      <c r="AP2076" s="27"/>
      <c r="AQ2076" s="27"/>
      <c r="AR2076" s="27"/>
    </row>
    <row r="2077" spans="40:44" x14ac:dyDescent="0.25">
      <c r="AN2077" s="27"/>
      <c r="AO2077" s="27"/>
      <c r="AP2077" s="27"/>
      <c r="AQ2077" s="27"/>
      <c r="AR2077" s="27"/>
    </row>
    <row r="2078" spans="40:44" x14ac:dyDescent="0.25">
      <c r="AN2078" s="27"/>
      <c r="AO2078" s="27"/>
      <c r="AP2078" s="27"/>
      <c r="AQ2078" s="27"/>
      <c r="AR2078" s="27"/>
    </row>
    <row r="2079" spans="40:44" x14ac:dyDescent="0.25">
      <c r="AN2079" s="27"/>
      <c r="AO2079" s="27"/>
      <c r="AP2079" s="27"/>
      <c r="AQ2079" s="27"/>
      <c r="AR2079" s="27"/>
    </row>
    <row r="2080" spans="40:44" x14ac:dyDescent="0.25">
      <c r="AN2080" s="27"/>
      <c r="AO2080" s="27"/>
      <c r="AP2080" s="27"/>
      <c r="AQ2080" s="27"/>
      <c r="AR2080" s="27"/>
    </row>
    <row r="2081" spans="40:44" x14ac:dyDescent="0.25">
      <c r="AN2081" s="27"/>
      <c r="AO2081" s="27"/>
      <c r="AP2081" s="27"/>
      <c r="AQ2081" s="27"/>
      <c r="AR2081" s="27"/>
    </row>
    <row r="2082" spans="40:44" x14ac:dyDescent="0.25">
      <c r="AN2082" s="27"/>
      <c r="AO2082" s="27"/>
      <c r="AP2082" s="27"/>
      <c r="AQ2082" s="27"/>
      <c r="AR2082" s="27"/>
    </row>
    <row r="2083" spans="40:44" x14ac:dyDescent="0.25">
      <c r="AN2083" s="27"/>
      <c r="AO2083" s="27"/>
      <c r="AP2083" s="27"/>
      <c r="AQ2083" s="27"/>
      <c r="AR2083" s="27"/>
    </row>
    <row r="2084" spans="40:44" x14ac:dyDescent="0.25">
      <c r="AN2084" s="27"/>
      <c r="AO2084" s="27"/>
      <c r="AP2084" s="27"/>
      <c r="AQ2084" s="27"/>
      <c r="AR2084" s="27"/>
    </row>
    <row r="2085" spans="40:44" x14ac:dyDescent="0.25">
      <c r="AN2085" s="27"/>
      <c r="AO2085" s="27"/>
      <c r="AP2085" s="27"/>
      <c r="AQ2085" s="27"/>
      <c r="AR2085" s="27"/>
    </row>
    <row r="2086" spans="40:44" x14ac:dyDescent="0.25">
      <c r="AN2086" s="27"/>
      <c r="AO2086" s="27"/>
      <c r="AP2086" s="27"/>
      <c r="AQ2086" s="27"/>
      <c r="AR2086" s="27"/>
    </row>
    <row r="2087" spans="40:44" x14ac:dyDescent="0.25">
      <c r="AN2087" s="27"/>
      <c r="AO2087" s="27"/>
      <c r="AP2087" s="27"/>
      <c r="AQ2087" s="27"/>
      <c r="AR2087" s="27"/>
    </row>
    <row r="2088" spans="40:44" x14ac:dyDescent="0.25">
      <c r="AN2088" s="27"/>
      <c r="AO2088" s="27"/>
      <c r="AP2088" s="27"/>
      <c r="AQ2088" s="27"/>
      <c r="AR2088" s="27"/>
    </row>
    <row r="2089" spans="40:44" x14ac:dyDescent="0.25">
      <c r="AN2089" s="27"/>
      <c r="AO2089" s="27"/>
      <c r="AP2089" s="27"/>
      <c r="AQ2089" s="27"/>
      <c r="AR2089" s="27"/>
    </row>
    <row r="2090" spans="40:44" x14ac:dyDescent="0.25">
      <c r="AN2090" s="27"/>
      <c r="AO2090" s="27"/>
      <c r="AP2090" s="27"/>
      <c r="AQ2090" s="27"/>
      <c r="AR2090" s="27"/>
    </row>
    <row r="2091" spans="40:44" x14ac:dyDescent="0.25">
      <c r="AN2091" s="27"/>
      <c r="AO2091" s="27"/>
      <c r="AP2091" s="27"/>
      <c r="AQ2091" s="27"/>
      <c r="AR2091" s="27"/>
    </row>
    <row r="2092" spans="40:44" x14ac:dyDescent="0.25">
      <c r="AN2092" s="27"/>
      <c r="AO2092" s="27"/>
      <c r="AP2092" s="27"/>
      <c r="AQ2092" s="27"/>
      <c r="AR2092" s="27"/>
    </row>
    <row r="2093" spans="40:44" x14ac:dyDescent="0.25">
      <c r="AN2093" s="27"/>
      <c r="AO2093" s="27"/>
      <c r="AP2093" s="27"/>
      <c r="AQ2093" s="27"/>
      <c r="AR2093" s="27"/>
    </row>
    <row r="2094" spans="40:44" x14ac:dyDescent="0.25">
      <c r="AN2094" s="27"/>
      <c r="AO2094" s="27"/>
      <c r="AP2094" s="27"/>
      <c r="AQ2094" s="27"/>
      <c r="AR2094" s="27"/>
    </row>
    <row r="2095" spans="40:44" x14ac:dyDescent="0.25">
      <c r="AN2095" s="27"/>
      <c r="AO2095" s="27"/>
      <c r="AP2095" s="27"/>
      <c r="AQ2095" s="27"/>
      <c r="AR2095" s="27"/>
    </row>
    <row r="2096" spans="40:44" x14ac:dyDescent="0.25">
      <c r="AN2096" s="27"/>
      <c r="AO2096" s="27"/>
      <c r="AP2096" s="27"/>
      <c r="AQ2096" s="27"/>
      <c r="AR2096" s="27"/>
    </row>
    <row r="2097" spans="40:44" x14ac:dyDescent="0.25">
      <c r="AN2097" s="27"/>
      <c r="AO2097" s="27"/>
      <c r="AP2097" s="27"/>
      <c r="AQ2097" s="27"/>
      <c r="AR2097" s="27"/>
    </row>
    <row r="2098" spans="40:44" x14ac:dyDescent="0.25">
      <c r="AN2098" s="27"/>
      <c r="AO2098" s="27"/>
      <c r="AP2098" s="27"/>
      <c r="AQ2098" s="27"/>
      <c r="AR2098" s="27"/>
    </row>
    <row r="2099" spans="40:44" x14ac:dyDescent="0.25">
      <c r="AN2099" s="27"/>
      <c r="AO2099" s="27"/>
      <c r="AP2099" s="27"/>
      <c r="AQ2099" s="27"/>
      <c r="AR2099" s="27"/>
    </row>
    <row r="2100" spans="40:44" x14ac:dyDescent="0.25">
      <c r="AN2100" s="27"/>
      <c r="AO2100" s="27"/>
      <c r="AP2100" s="27"/>
      <c r="AQ2100" s="27"/>
      <c r="AR2100" s="27"/>
    </row>
    <row r="2101" spans="40:44" x14ac:dyDescent="0.25">
      <c r="AN2101" s="27"/>
      <c r="AO2101" s="27"/>
      <c r="AP2101" s="27"/>
      <c r="AQ2101" s="27"/>
      <c r="AR2101" s="27"/>
    </row>
    <row r="2102" spans="40:44" x14ac:dyDescent="0.25">
      <c r="AN2102" s="27"/>
      <c r="AO2102" s="27"/>
      <c r="AP2102" s="27"/>
      <c r="AQ2102" s="27"/>
      <c r="AR2102" s="27"/>
    </row>
    <row r="2103" spans="40:44" x14ac:dyDescent="0.25">
      <c r="AN2103" s="27"/>
      <c r="AO2103" s="27"/>
      <c r="AP2103" s="27"/>
      <c r="AQ2103" s="27"/>
      <c r="AR2103" s="27"/>
    </row>
    <row r="2104" spans="40:44" x14ac:dyDescent="0.25">
      <c r="AN2104" s="27"/>
      <c r="AO2104" s="27"/>
      <c r="AP2104" s="27"/>
      <c r="AQ2104" s="27"/>
      <c r="AR2104" s="27"/>
    </row>
    <row r="2105" spans="40:44" x14ac:dyDescent="0.25">
      <c r="AN2105" s="27"/>
      <c r="AO2105" s="27"/>
      <c r="AP2105" s="27"/>
      <c r="AQ2105" s="27"/>
      <c r="AR2105" s="27"/>
    </row>
    <row r="2106" spans="40:44" x14ac:dyDescent="0.25">
      <c r="AN2106" s="27"/>
      <c r="AO2106" s="27"/>
      <c r="AP2106" s="27"/>
      <c r="AQ2106" s="27"/>
      <c r="AR2106" s="27"/>
    </row>
    <row r="2107" spans="40:44" x14ac:dyDescent="0.25">
      <c r="AN2107" s="27"/>
      <c r="AO2107" s="27"/>
      <c r="AP2107" s="27"/>
      <c r="AQ2107" s="27"/>
      <c r="AR2107" s="27"/>
    </row>
    <row r="2108" spans="40:44" x14ac:dyDescent="0.25">
      <c r="AN2108" s="27"/>
      <c r="AO2108" s="27"/>
      <c r="AP2108" s="27"/>
      <c r="AQ2108" s="27"/>
      <c r="AR2108" s="27"/>
    </row>
    <row r="2109" spans="40:44" x14ac:dyDescent="0.25">
      <c r="AN2109" s="27"/>
      <c r="AO2109" s="27"/>
      <c r="AP2109" s="27"/>
      <c r="AQ2109" s="27"/>
      <c r="AR2109" s="27"/>
    </row>
    <row r="2110" spans="40:44" x14ac:dyDescent="0.25">
      <c r="AN2110" s="27"/>
      <c r="AO2110" s="27"/>
      <c r="AP2110" s="27"/>
      <c r="AQ2110" s="27"/>
      <c r="AR2110" s="27"/>
    </row>
    <row r="2111" spans="40:44" x14ac:dyDescent="0.25">
      <c r="AN2111" s="27"/>
      <c r="AO2111" s="27"/>
      <c r="AP2111" s="27"/>
      <c r="AQ2111" s="27"/>
      <c r="AR2111" s="27"/>
    </row>
    <row r="2112" spans="40:44" x14ac:dyDescent="0.25">
      <c r="AN2112" s="27"/>
      <c r="AO2112" s="27"/>
      <c r="AP2112" s="27"/>
      <c r="AQ2112" s="27"/>
      <c r="AR2112" s="27"/>
    </row>
    <row r="2113" spans="40:44" x14ac:dyDescent="0.25">
      <c r="AN2113" s="27"/>
      <c r="AO2113" s="27"/>
      <c r="AP2113" s="27"/>
      <c r="AQ2113" s="27"/>
      <c r="AR2113" s="27"/>
    </row>
    <row r="2114" spans="40:44" x14ac:dyDescent="0.25">
      <c r="AN2114" s="27"/>
      <c r="AO2114" s="27"/>
      <c r="AP2114" s="27"/>
      <c r="AQ2114" s="27"/>
      <c r="AR2114" s="27"/>
    </row>
    <row r="2115" spans="40:44" x14ac:dyDescent="0.25">
      <c r="AN2115" s="27"/>
      <c r="AO2115" s="27"/>
      <c r="AP2115" s="27"/>
      <c r="AQ2115" s="27"/>
      <c r="AR2115" s="27"/>
    </row>
    <row r="2116" spans="40:44" x14ac:dyDescent="0.25">
      <c r="AN2116" s="27"/>
      <c r="AO2116" s="27"/>
      <c r="AP2116" s="27"/>
      <c r="AQ2116" s="27"/>
      <c r="AR2116" s="27"/>
    </row>
    <row r="2117" spans="40:44" x14ac:dyDescent="0.25">
      <c r="AN2117" s="27"/>
      <c r="AO2117" s="27"/>
      <c r="AP2117" s="27"/>
      <c r="AQ2117" s="27"/>
      <c r="AR2117" s="27"/>
    </row>
    <row r="2118" spans="40:44" x14ac:dyDescent="0.25">
      <c r="AN2118" s="27"/>
      <c r="AO2118" s="27"/>
      <c r="AP2118" s="27"/>
      <c r="AQ2118" s="27"/>
      <c r="AR2118" s="27"/>
    </row>
    <row r="2119" spans="40:44" x14ac:dyDescent="0.25">
      <c r="AN2119" s="27"/>
      <c r="AO2119" s="27"/>
      <c r="AP2119" s="27"/>
      <c r="AQ2119" s="27"/>
      <c r="AR2119" s="27"/>
    </row>
    <row r="2120" spans="40:44" x14ac:dyDescent="0.25">
      <c r="AN2120" s="27"/>
      <c r="AO2120" s="27"/>
      <c r="AP2120" s="27"/>
      <c r="AQ2120" s="27"/>
      <c r="AR2120" s="27"/>
    </row>
    <row r="2121" spans="40:44" x14ac:dyDescent="0.25">
      <c r="AN2121" s="27"/>
      <c r="AO2121" s="27"/>
      <c r="AP2121" s="27"/>
      <c r="AQ2121" s="27"/>
      <c r="AR2121" s="27"/>
    </row>
    <row r="2122" spans="40:44" x14ac:dyDescent="0.25">
      <c r="AN2122" s="27"/>
      <c r="AO2122" s="27"/>
      <c r="AP2122" s="27"/>
      <c r="AQ2122" s="27"/>
      <c r="AR2122" s="27"/>
    </row>
    <row r="2123" spans="40:44" x14ac:dyDescent="0.25">
      <c r="AN2123" s="27"/>
      <c r="AO2123" s="27"/>
      <c r="AP2123" s="27"/>
      <c r="AQ2123" s="27"/>
      <c r="AR2123" s="27"/>
    </row>
    <row r="2124" spans="40:44" x14ac:dyDescent="0.25">
      <c r="AN2124" s="27"/>
      <c r="AO2124" s="27"/>
      <c r="AP2124" s="27"/>
      <c r="AQ2124" s="27"/>
      <c r="AR2124" s="27"/>
    </row>
    <row r="2125" spans="40:44" x14ac:dyDescent="0.25">
      <c r="AN2125" s="27"/>
      <c r="AO2125" s="27"/>
      <c r="AP2125" s="27"/>
      <c r="AQ2125" s="27"/>
      <c r="AR2125" s="27"/>
    </row>
    <row r="2126" spans="40:44" x14ac:dyDescent="0.25">
      <c r="AN2126" s="27"/>
      <c r="AO2126" s="27"/>
      <c r="AP2126" s="27"/>
      <c r="AQ2126" s="27"/>
      <c r="AR2126" s="27"/>
    </row>
    <row r="2127" spans="40:44" x14ac:dyDescent="0.25">
      <c r="AN2127" s="27"/>
      <c r="AO2127" s="27"/>
      <c r="AP2127" s="27"/>
      <c r="AQ2127" s="27"/>
      <c r="AR2127" s="27"/>
    </row>
    <row r="2128" spans="40:44" x14ac:dyDescent="0.25">
      <c r="AN2128" s="27"/>
      <c r="AO2128" s="27"/>
      <c r="AP2128" s="27"/>
      <c r="AQ2128" s="27"/>
      <c r="AR2128" s="27"/>
    </row>
    <row r="2129" spans="40:44" x14ac:dyDescent="0.25">
      <c r="AN2129" s="27"/>
      <c r="AO2129" s="27"/>
      <c r="AP2129" s="27"/>
      <c r="AQ2129" s="27"/>
      <c r="AR2129" s="27"/>
    </row>
    <row r="2130" spans="40:44" x14ac:dyDescent="0.25">
      <c r="AN2130" s="27"/>
      <c r="AO2130" s="27"/>
      <c r="AP2130" s="27"/>
      <c r="AQ2130" s="27"/>
      <c r="AR2130" s="27"/>
    </row>
    <row r="2131" spans="40:44" x14ac:dyDescent="0.25">
      <c r="AN2131" s="27"/>
      <c r="AO2131" s="27"/>
      <c r="AP2131" s="27"/>
      <c r="AQ2131" s="27"/>
      <c r="AR2131" s="27"/>
    </row>
    <row r="2132" spans="40:44" x14ac:dyDescent="0.25">
      <c r="AN2132" s="27"/>
      <c r="AO2132" s="27"/>
      <c r="AP2132" s="27"/>
      <c r="AQ2132" s="27"/>
      <c r="AR2132" s="27"/>
    </row>
    <row r="2133" spans="40:44" x14ac:dyDescent="0.25">
      <c r="AN2133" s="27"/>
      <c r="AO2133" s="27"/>
      <c r="AP2133" s="27"/>
      <c r="AQ2133" s="27"/>
      <c r="AR2133" s="27"/>
    </row>
    <row r="2134" spans="40:44" x14ac:dyDescent="0.25">
      <c r="AN2134" s="27"/>
      <c r="AO2134" s="27"/>
      <c r="AP2134" s="27"/>
      <c r="AQ2134" s="27"/>
      <c r="AR2134" s="27"/>
    </row>
    <row r="2135" spans="40:44" x14ac:dyDescent="0.25">
      <c r="AN2135" s="27"/>
      <c r="AO2135" s="27"/>
      <c r="AP2135" s="27"/>
      <c r="AQ2135" s="27"/>
      <c r="AR2135" s="27"/>
    </row>
    <row r="2136" spans="40:44" x14ac:dyDescent="0.25">
      <c r="AN2136" s="27"/>
      <c r="AO2136" s="27"/>
      <c r="AP2136" s="27"/>
      <c r="AQ2136" s="27"/>
      <c r="AR2136" s="27"/>
    </row>
    <row r="2137" spans="40:44" x14ac:dyDescent="0.25">
      <c r="AN2137" s="27"/>
      <c r="AO2137" s="27"/>
      <c r="AP2137" s="27"/>
      <c r="AQ2137" s="27"/>
      <c r="AR2137" s="27"/>
    </row>
    <row r="2138" spans="40:44" x14ac:dyDescent="0.25">
      <c r="AN2138" s="27"/>
      <c r="AO2138" s="27"/>
      <c r="AP2138" s="27"/>
      <c r="AQ2138" s="27"/>
      <c r="AR2138" s="27"/>
    </row>
    <row r="2139" spans="40:44" x14ac:dyDescent="0.25">
      <c r="AN2139" s="27"/>
      <c r="AO2139" s="27"/>
      <c r="AP2139" s="27"/>
      <c r="AQ2139" s="27"/>
      <c r="AR2139" s="27"/>
    </row>
    <row r="2140" spans="40:44" x14ac:dyDescent="0.25">
      <c r="AN2140" s="27"/>
      <c r="AO2140" s="27"/>
      <c r="AP2140" s="27"/>
      <c r="AQ2140" s="27"/>
      <c r="AR2140" s="27"/>
    </row>
    <row r="2141" spans="40:44" x14ac:dyDescent="0.25">
      <c r="AN2141" s="27"/>
      <c r="AO2141" s="27"/>
      <c r="AP2141" s="27"/>
      <c r="AQ2141" s="27"/>
      <c r="AR2141" s="27"/>
    </row>
    <row r="2142" spans="40:44" x14ac:dyDescent="0.25">
      <c r="AN2142" s="27"/>
      <c r="AO2142" s="27"/>
      <c r="AP2142" s="27"/>
      <c r="AQ2142" s="27"/>
      <c r="AR2142" s="27"/>
    </row>
    <row r="2143" spans="40:44" x14ac:dyDescent="0.25">
      <c r="AN2143" s="27"/>
      <c r="AO2143" s="27"/>
      <c r="AP2143" s="27"/>
      <c r="AQ2143" s="27"/>
      <c r="AR2143" s="27"/>
    </row>
    <row r="2144" spans="40:44" x14ac:dyDescent="0.25">
      <c r="AN2144" s="27"/>
      <c r="AO2144" s="27"/>
      <c r="AP2144" s="27"/>
      <c r="AQ2144" s="27"/>
      <c r="AR2144" s="27"/>
    </row>
    <row r="2145" spans="40:44" x14ac:dyDescent="0.25">
      <c r="AN2145" s="27"/>
      <c r="AO2145" s="27"/>
      <c r="AP2145" s="27"/>
      <c r="AQ2145" s="27"/>
      <c r="AR2145" s="27"/>
    </row>
    <row r="2146" spans="40:44" x14ac:dyDescent="0.25">
      <c r="AN2146" s="27"/>
      <c r="AO2146" s="27"/>
      <c r="AP2146" s="27"/>
      <c r="AQ2146" s="27"/>
      <c r="AR2146" s="27"/>
    </row>
    <row r="2147" spans="40:44" x14ac:dyDescent="0.25">
      <c r="AN2147" s="27"/>
      <c r="AO2147" s="27"/>
      <c r="AP2147" s="27"/>
      <c r="AQ2147" s="27"/>
      <c r="AR2147" s="27"/>
    </row>
    <row r="2148" spans="40:44" x14ac:dyDescent="0.25">
      <c r="AN2148" s="27"/>
      <c r="AO2148" s="27"/>
      <c r="AP2148" s="27"/>
      <c r="AQ2148" s="27"/>
      <c r="AR2148" s="27"/>
    </row>
    <row r="2149" spans="40:44" x14ac:dyDescent="0.25">
      <c r="AN2149" s="27"/>
      <c r="AO2149" s="27"/>
      <c r="AP2149" s="27"/>
      <c r="AQ2149" s="27"/>
      <c r="AR2149" s="27"/>
    </row>
    <row r="2150" spans="40:44" x14ac:dyDescent="0.25">
      <c r="AN2150" s="27"/>
      <c r="AO2150" s="27"/>
      <c r="AP2150" s="27"/>
      <c r="AQ2150" s="27"/>
      <c r="AR2150" s="27"/>
    </row>
    <row r="2151" spans="40:44" x14ac:dyDescent="0.25">
      <c r="AN2151" s="27"/>
      <c r="AO2151" s="27"/>
      <c r="AP2151" s="27"/>
      <c r="AQ2151" s="27"/>
      <c r="AR2151" s="27"/>
    </row>
    <row r="2152" spans="40:44" x14ac:dyDescent="0.25">
      <c r="AN2152" s="27"/>
      <c r="AO2152" s="27"/>
      <c r="AP2152" s="27"/>
      <c r="AQ2152" s="27"/>
      <c r="AR2152" s="27"/>
    </row>
    <row r="2153" spans="40:44" x14ac:dyDescent="0.25">
      <c r="AN2153" s="27"/>
      <c r="AO2153" s="27"/>
      <c r="AP2153" s="27"/>
      <c r="AQ2153" s="27"/>
      <c r="AR2153" s="27"/>
    </row>
    <row r="2154" spans="40:44" x14ac:dyDescent="0.25">
      <c r="AN2154" s="27"/>
      <c r="AO2154" s="27"/>
      <c r="AP2154" s="27"/>
      <c r="AQ2154" s="27"/>
      <c r="AR2154" s="27"/>
    </row>
    <row r="2155" spans="40:44" x14ac:dyDescent="0.25">
      <c r="AN2155" s="27"/>
      <c r="AO2155" s="27"/>
      <c r="AP2155" s="27"/>
      <c r="AQ2155" s="27"/>
      <c r="AR2155" s="27"/>
    </row>
    <row r="2156" spans="40:44" x14ac:dyDescent="0.25">
      <c r="AN2156" s="27"/>
      <c r="AO2156" s="27"/>
      <c r="AP2156" s="27"/>
      <c r="AQ2156" s="27"/>
      <c r="AR2156" s="27"/>
    </row>
    <row r="2157" spans="40:44" x14ac:dyDescent="0.25">
      <c r="AN2157" s="27"/>
      <c r="AO2157" s="27"/>
      <c r="AP2157" s="27"/>
      <c r="AQ2157" s="27"/>
      <c r="AR2157" s="27"/>
    </row>
    <row r="2158" spans="40:44" x14ac:dyDescent="0.25">
      <c r="AN2158" s="27"/>
      <c r="AO2158" s="27"/>
      <c r="AP2158" s="27"/>
      <c r="AQ2158" s="27"/>
      <c r="AR2158" s="27"/>
    </row>
    <row r="2159" spans="40:44" x14ac:dyDescent="0.25">
      <c r="AN2159" s="27"/>
      <c r="AO2159" s="27"/>
      <c r="AP2159" s="27"/>
      <c r="AQ2159" s="27"/>
      <c r="AR2159" s="27"/>
    </row>
    <row r="2160" spans="40:44" x14ac:dyDescent="0.25">
      <c r="AN2160" s="27"/>
      <c r="AO2160" s="27"/>
      <c r="AP2160" s="27"/>
      <c r="AQ2160" s="27"/>
      <c r="AR2160" s="27"/>
    </row>
  </sheetData>
  <sheetProtection password="CC6F" sheet="1" objects="1" scenarios="1" formatCells="0" insertColumns="0" insertRows="0" insertHyperlinks="0" deleteColumns="0" deleteRows="0" sort="0" autoFilter="0" pivotTables="0"/>
  <mergeCells count="152">
    <mergeCell ref="J4:N4"/>
    <mergeCell ref="B3:N3"/>
    <mergeCell ref="R4:AD4"/>
    <mergeCell ref="R17:R18"/>
    <mergeCell ref="S17:S18"/>
    <mergeCell ref="T17:T18"/>
    <mergeCell ref="U17:U18"/>
    <mergeCell ref="AB17:AB18"/>
    <mergeCell ref="P7:Q7"/>
    <mergeCell ref="R7:S7"/>
    <mergeCell ref="V17:V18"/>
    <mergeCell ref="W17:W18"/>
    <mergeCell ref="A9:AO9"/>
    <mergeCell ref="A12:AO12"/>
    <mergeCell ref="A16:AO16"/>
    <mergeCell ref="G17:G18"/>
    <mergeCell ref="H17:H18"/>
    <mergeCell ref="AG17:AG18"/>
    <mergeCell ref="AA17:AA18"/>
    <mergeCell ref="AC17:AC18"/>
    <mergeCell ref="B21:B22"/>
    <mergeCell ref="C21:C22"/>
    <mergeCell ref="D21:D22"/>
    <mergeCell ref="M17:M18"/>
    <mergeCell ref="N17:N18"/>
    <mergeCell ref="G21:G22"/>
    <mergeCell ref="B17:B18"/>
    <mergeCell ref="Z21:Z22"/>
    <mergeCell ref="F17:F18"/>
    <mergeCell ref="K17:K18"/>
    <mergeCell ref="Y17:Y18"/>
    <mergeCell ref="Z17:Z18"/>
    <mergeCell ref="N21:N22"/>
    <mergeCell ref="O21:O22"/>
    <mergeCell ref="P21:P22"/>
    <mergeCell ref="Q21:Q22"/>
    <mergeCell ref="R21:R22"/>
    <mergeCell ref="V21:V22"/>
    <mergeCell ref="W21:W22"/>
    <mergeCell ref="X21:X22"/>
    <mergeCell ref="Y21:Y22"/>
    <mergeCell ref="C17:C18"/>
    <mergeCell ref="D17:D18"/>
    <mergeCell ref="E17:E18"/>
    <mergeCell ref="A1:AO1"/>
    <mergeCell ref="A2:AO2"/>
    <mergeCell ref="B4:F4"/>
    <mergeCell ref="J7:K7"/>
    <mergeCell ref="L7:M7"/>
    <mergeCell ref="N7:O7"/>
    <mergeCell ref="T7:U7"/>
    <mergeCell ref="V7:W7"/>
    <mergeCell ref="AF7:AG7"/>
    <mergeCell ref="AH7:AI7"/>
    <mergeCell ref="AJ7:AK7"/>
    <mergeCell ref="AN7:AO7"/>
    <mergeCell ref="B7:C7"/>
    <mergeCell ref="D7:E7"/>
    <mergeCell ref="F7:G7"/>
    <mergeCell ref="H7:I7"/>
    <mergeCell ref="Z7:AA7"/>
    <mergeCell ref="V3:AO3"/>
    <mergeCell ref="AI4:AO4"/>
    <mergeCell ref="B5:N5"/>
    <mergeCell ref="AB7:AC7"/>
    <mergeCell ref="AD7:AE7"/>
    <mergeCell ref="X7:Y7"/>
    <mergeCell ref="AL7:AM7"/>
    <mergeCell ref="Q25:Q26"/>
    <mergeCell ref="U21:U22"/>
    <mergeCell ref="E21:E22"/>
    <mergeCell ref="F21:F22"/>
    <mergeCell ref="O17:O18"/>
    <mergeCell ref="P17:P18"/>
    <mergeCell ref="X17:X18"/>
    <mergeCell ref="Q17:Q18"/>
    <mergeCell ref="L17:L18"/>
    <mergeCell ref="I17:I18"/>
    <mergeCell ref="J17:J18"/>
    <mergeCell ref="W25:W26"/>
    <mergeCell ref="V25:V26"/>
    <mergeCell ref="B25:B26"/>
    <mergeCell ref="H21:H22"/>
    <mergeCell ref="I21:I22"/>
    <mergeCell ref="J21:J22"/>
    <mergeCell ref="K21:K22"/>
    <mergeCell ref="L21:L22"/>
    <mergeCell ref="M21:M22"/>
    <mergeCell ref="S21:S22"/>
    <mergeCell ref="T21:T22"/>
    <mergeCell ref="J25:J26"/>
    <mergeCell ref="I25:I26"/>
    <mergeCell ref="H25:H26"/>
    <mergeCell ref="G25:G26"/>
    <mergeCell ref="F25:F26"/>
    <mergeCell ref="E25:E26"/>
    <mergeCell ref="D25:D26"/>
    <mergeCell ref="C25:C26"/>
    <mergeCell ref="N25:N26"/>
    <mergeCell ref="P25:P26"/>
    <mergeCell ref="O25:O26"/>
    <mergeCell ref="K25:K26"/>
    <mergeCell ref="T25:T26"/>
    <mergeCell ref="S25:S26"/>
    <mergeCell ref="R25:R26"/>
    <mergeCell ref="AB21:AB22"/>
    <mergeCell ref="AC21:AC22"/>
    <mergeCell ref="AM25:AM26"/>
    <mergeCell ref="AL25:AL26"/>
    <mergeCell ref="AO25:AO26"/>
    <mergeCell ref="AN25:AN26"/>
    <mergeCell ref="M25:M26"/>
    <mergeCell ref="L25:L26"/>
    <mergeCell ref="AA21:AA22"/>
    <mergeCell ref="U25:U26"/>
    <mergeCell ref="AK25:AK26"/>
    <mergeCell ref="AJ25:AJ26"/>
    <mergeCell ref="AI25:AI26"/>
    <mergeCell ref="AH25:AH26"/>
    <mergeCell ref="AG25:AG26"/>
    <mergeCell ref="AF25:AF26"/>
    <mergeCell ref="AE25:AE26"/>
    <mergeCell ref="AD25:AD26"/>
    <mergeCell ref="AC25:AC26"/>
    <mergeCell ref="AB25:AB26"/>
    <mergeCell ref="AA25:AA26"/>
    <mergeCell ref="Z25:Z26"/>
    <mergeCell ref="Y25:Y26"/>
    <mergeCell ref="X25:X26"/>
    <mergeCell ref="AE21:AE22"/>
    <mergeCell ref="AD21:AD22"/>
    <mergeCell ref="AF21:AF22"/>
    <mergeCell ref="AO21:AO22"/>
    <mergeCell ref="AN21:AN22"/>
    <mergeCell ref="AK21:AK22"/>
    <mergeCell ref="AH17:AH18"/>
    <mergeCell ref="AD17:AD18"/>
    <mergeCell ref="AE17:AE18"/>
    <mergeCell ref="AF17:AF18"/>
    <mergeCell ref="AI17:AI18"/>
    <mergeCell ref="AJ17:AJ18"/>
    <mergeCell ref="AG21:AG22"/>
    <mergeCell ref="AH21:AH22"/>
    <mergeCell ref="AI21:AI22"/>
    <mergeCell ref="AJ21:AJ22"/>
    <mergeCell ref="AK17:AK18"/>
    <mergeCell ref="AL17:AL18"/>
    <mergeCell ref="AO17:AO18"/>
    <mergeCell ref="AN17:AN18"/>
    <mergeCell ref="AM17:AM18"/>
    <mergeCell ref="AL21:AL22"/>
    <mergeCell ref="AM21:AM22"/>
  </mergeCells>
  <phoneticPr fontId="0" type="noConversion"/>
  <conditionalFormatting sqref="B13:AO15 B10:AO11 B17:AO28">
    <cfRule type="cellIs" dxfId="18" priority="8" operator="greaterThan">
      <formula>10</formula>
    </cfRule>
    <cfRule type="cellIs" dxfId="17" priority="9" operator="lessThan">
      <formula>0</formula>
    </cfRule>
  </conditionalFormatting>
  <printOptions horizontalCentered="1" verticalCentered="1"/>
  <pageMargins left="0" right="0" top="0" bottom="0" header="0" footer="0"/>
  <pageSetup paperSize="9" orientation="landscape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AO1643"/>
  <sheetViews>
    <sheetView showGridLines="0" topLeftCell="A7" zoomScaleNormal="100" workbookViewId="0">
      <selection activeCell="Y11" sqref="Y11"/>
    </sheetView>
  </sheetViews>
  <sheetFormatPr defaultColWidth="9.109375" defaultRowHeight="13.2" x14ac:dyDescent="0.25"/>
  <cols>
    <col min="1" max="1" width="20.109375" style="15" customWidth="1"/>
    <col min="2" max="41" width="3" style="15" customWidth="1"/>
    <col min="42" max="16384" width="9.109375" style="15"/>
  </cols>
  <sheetData>
    <row r="1" spans="1:41" x14ac:dyDescent="0.25">
      <c r="A1" s="109" t="s">
        <v>14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  <c r="AG1" s="109"/>
      <c r="AH1" s="109"/>
      <c r="AI1" s="109"/>
      <c r="AJ1" s="109"/>
      <c r="AK1" s="109"/>
      <c r="AL1" s="109"/>
      <c r="AM1" s="109"/>
      <c r="AN1" s="109"/>
      <c r="AO1" s="109"/>
    </row>
    <row r="2" spans="1:41" x14ac:dyDescent="0.25">
      <c r="A2" s="109" t="s">
        <v>32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109"/>
      <c r="Z2" s="109"/>
      <c r="AA2" s="109"/>
      <c r="AB2" s="109"/>
      <c r="AC2" s="109"/>
      <c r="AD2" s="109"/>
      <c r="AE2" s="109"/>
      <c r="AF2" s="109"/>
      <c r="AG2" s="109"/>
      <c r="AH2" s="109"/>
      <c r="AI2" s="109"/>
      <c r="AJ2" s="109"/>
      <c r="AK2" s="109"/>
      <c r="AL2" s="109"/>
      <c r="AM2" s="109"/>
      <c r="AN2" s="109"/>
      <c r="AO2" s="109"/>
    </row>
    <row r="3" spans="1:41" x14ac:dyDescent="0.25">
      <c r="A3" s="15" t="s">
        <v>0</v>
      </c>
      <c r="B3" s="99" t="str">
        <f>'ввод данных'!C12</f>
        <v>Детский фольклорный ансамбль "Живица"</v>
      </c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5" t="s">
        <v>1</v>
      </c>
      <c r="R3" s="27"/>
      <c r="S3" s="27"/>
      <c r="T3" s="27"/>
      <c r="V3" s="99" t="str">
        <f>'ввод данных'!C14</f>
        <v>Детский фольклорный ансамбль "Живица"</v>
      </c>
      <c r="W3" s="99"/>
      <c r="X3" s="99"/>
      <c r="Y3" s="99"/>
      <c r="Z3" s="99"/>
      <c r="AA3" s="99"/>
      <c r="AB3" s="99"/>
      <c r="AC3" s="99"/>
      <c r="AD3" s="99"/>
      <c r="AE3" s="99"/>
      <c r="AF3" s="99"/>
      <c r="AG3" s="99"/>
      <c r="AH3" s="99"/>
      <c r="AI3" s="99"/>
      <c r="AJ3" s="99"/>
      <c r="AK3" s="99"/>
      <c r="AL3" s="99"/>
      <c r="AM3" s="99"/>
      <c r="AN3" s="99"/>
      <c r="AO3" s="99"/>
    </row>
    <row r="4" spans="1:41" x14ac:dyDescent="0.25">
      <c r="A4" s="29" t="s">
        <v>2</v>
      </c>
      <c r="B4" s="95" t="str">
        <f>'ввод данных'!C8</f>
        <v>3</v>
      </c>
      <c r="C4" s="96"/>
      <c r="D4" s="96"/>
      <c r="E4" s="96"/>
      <c r="F4" s="96"/>
      <c r="G4" s="27" t="s">
        <v>8</v>
      </c>
      <c r="H4" s="27"/>
      <c r="I4" s="27"/>
      <c r="J4" s="95" t="str">
        <f>'ввод данных'!C10</f>
        <v>3</v>
      </c>
      <c r="K4" s="96"/>
      <c r="L4" s="96"/>
      <c r="M4" s="96"/>
      <c r="N4" s="96"/>
      <c r="O4" s="27" t="s">
        <v>3</v>
      </c>
      <c r="P4" s="27"/>
      <c r="R4" s="101" t="str">
        <f>'ввод данных'!C6</f>
        <v>Рыкова Кристина Анатольевна</v>
      </c>
      <c r="S4" s="102"/>
      <c r="T4" s="102"/>
      <c r="U4" s="102"/>
      <c r="V4" s="102"/>
      <c r="W4" s="102"/>
      <c r="X4" s="102"/>
      <c r="Y4" s="102"/>
      <c r="Z4" s="102"/>
      <c r="AA4" s="102"/>
      <c r="AB4" s="102"/>
      <c r="AC4" s="102"/>
      <c r="AD4" s="102"/>
      <c r="AE4" s="27" t="s">
        <v>4</v>
      </c>
      <c r="AF4" s="27"/>
      <c r="AG4" s="30"/>
      <c r="AH4" s="30"/>
      <c r="AI4" s="99" t="str">
        <f>'ввод данных'!C4</f>
        <v>2023-2024 учебный год</v>
      </c>
      <c r="AJ4" s="100"/>
      <c r="AK4" s="100"/>
      <c r="AL4" s="100"/>
      <c r="AM4" s="100"/>
      <c r="AN4" s="100"/>
      <c r="AO4" s="100"/>
    </row>
    <row r="5" spans="1:41" x14ac:dyDescent="0.25">
      <c r="A5" s="29" t="s">
        <v>67</v>
      </c>
      <c r="B5" s="100" t="str">
        <f>'ввод данных'!C16</f>
        <v>Базовый</v>
      </c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27"/>
      <c r="P5" s="27"/>
      <c r="R5" s="61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27"/>
      <c r="AF5" s="27"/>
      <c r="AG5" s="30"/>
      <c r="AH5" s="30"/>
      <c r="AI5" s="63"/>
      <c r="AJ5" s="63"/>
      <c r="AK5" s="63"/>
      <c r="AL5" s="63"/>
      <c r="AM5" s="63"/>
      <c r="AN5" s="63"/>
      <c r="AO5" s="63"/>
    </row>
    <row r="6" spans="1:41" ht="7.5" customHeight="1" x14ac:dyDescent="0.25"/>
    <row r="7" spans="1:41" ht="87.75" customHeight="1" x14ac:dyDescent="0.25">
      <c r="A7" s="16" t="s">
        <v>9</v>
      </c>
      <c r="B7" s="97" t="str">
        <f>CONCATENATE("1. ",'ввод данных'!D20)</f>
        <v>1. Барабанова Екатерина</v>
      </c>
      <c r="C7" s="97"/>
      <c r="D7" s="97" t="str">
        <f>CONCATENATE("2. ",'ввод данных'!D21)</f>
        <v>2. Жиркова Вероника</v>
      </c>
      <c r="E7" s="97"/>
      <c r="F7" s="97" t="str">
        <f>CONCATENATE("3. ",'ввод данных'!D22)</f>
        <v>3. Комарчук Анастасия</v>
      </c>
      <c r="G7" s="97"/>
      <c r="H7" s="97" t="str">
        <f>CONCATENATE("4. ",'ввод данных'!D23)</f>
        <v>4. Крюкова Виктория</v>
      </c>
      <c r="I7" s="97"/>
      <c r="J7" s="97" t="str">
        <f>CONCATENATE("5. ",'ввод данных'!D24)</f>
        <v>5. Кузина Валерия</v>
      </c>
      <c r="K7" s="97"/>
      <c r="L7" s="97" t="str">
        <f>CONCATENATE("6. ",'ввод данных'!D25)</f>
        <v>6. Купцова Арина</v>
      </c>
      <c r="M7" s="97"/>
      <c r="N7" s="97" t="str">
        <f>CONCATENATE("7. ",'ввод данных'!D26)</f>
        <v>7. Лучкова Варвара</v>
      </c>
      <c r="O7" s="97"/>
      <c r="P7" s="97" t="str">
        <f>CONCATENATE("8. ",'ввод данных'!D27)</f>
        <v>8. Матюшина Таисия</v>
      </c>
      <c r="Q7" s="97"/>
      <c r="R7" s="97" t="str">
        <f>CONCATENATE("9. ",'ввод данных'!D28)</f>
        <v>9. Михайлова Виктория</v>
      </c>
      <c r="S7" s="97"/>
      <c r="T7" s="97" t="str">
        <f>CONCATENATE("10. ",'ввод данных'!D29)</f>
        <v>10. Турчина Алена</v>
      </c>
      <c r="U7" s="97"/>
      <c r="V7" s="97" t="str">
        <f>CONCATENATE("11. ",'ввод данных'!D30)</f>
        <v>11. Чижова Дарья</v>
      </c>
      <c r="W7" s="97"/>
      <c r="X7" s="97" t="str">
        <f>CONCATENATE("12. ",'ввод данных'!D31)</f>
        <v>12. Щербак Диана</v>
      </c>
      <c r="Y7" s="97"/>
      <c r="Z7" s="97" t="str">
        <f>CONCATENATE("13. ",'ввод данных'!D32)</f>
        <v xml:space="preserve">13. </v>
      </c>
      <c r="AA7" s="97"/>
      <c r="AB7" s="97" t="str">
        <f>CONCATENATE("14. ",'ввод данных'!D33)</f>
        <v xml:space="preserve">14. </v>
      </c>
      <c r="AC7" s="97"/>
      <c r="AD7" s="97" t="str">
        <f>CONCATENATE("15. ",'ввод данных'!D34)</f>
        <v xml:space="preserve">15. </v>
      </c>
      <c r="AE7" s="97"/>
      <c r="AF7" s="97" t="str">
        <f>CONCATENATE("16. ",'ввод данных'!D35)</f>
        <v xml:space="preserve">16. </v>
      </c>
      <c r="AG7" s="97"/>
      <c r="AH7" s="97" t="str">
        <f>CONCATENATE("17. ",'ввод данных'!D36)</f>
        <v xml:space="preserve">17. </v>
      </c>
      <c r="AI7" s="97"/>
      <c r="AJ7" s="97" t="str">
        <f>CONCATENATE("18. ",'ввод данных'!D37)</f>
        <v xml:space="preserve">18. </v>
      </c>
      <c r="AK7" s="97"/>
      <c r="AL7" s="97" t="str">
        <f>CONCATENATE("19. ",'ввод данных'!D38)</f>
        <v xml:space="preserve">19. </v>
      </c>
      <c r="AM7" s="97"/>
      <c r="AN7" s="97" t="str">
        <f>CONCATENATE("20. ",'ввод данных'!D39)</f>
        <v xml:space="preserve">20. </v>
      </c>
      <c r="AO7" s="97"/>
    </row>
    <row r="8" spans="1:41" ht="39.75" customHeight="1" x14ac:dyDescent="0.25">
      <c r="A8" s="17" t="s">
        <v>18</v>
      </c>
      <c r="B8" s="18" t="s">
        <v>53</v>
      </c>
      <c r="C8" s="19" t="s">
        <v>54</v>
      </c>
      <c r="D8" s="18" t="s">
        <v>53</v>
      </c>
      <c r="E8" s="19" t="s">
        <v>54</v>
      </c>
      <c r="F8" s="18" t="s">
        <v>53</v>
      </c>
      <c r="G8" s="19" t="s">
        <v>54</v>
      </c>
      <c r="H8" s="18" t="s">
        <v>53</v>
      </c>
      <c r="I8" s="19" t="s">
        <v>54</v>
      </c>
      <c r="J8" s="18" t="s">
        <v>53</v>
      </c>
      <c r="K8" s="19" t="s">
        <v>54</v>
      </c>
      <c r="L8" s="18" t="s">
        <v>53</v>
      </c>
      <c r="M8" s="19" t="s">
        <v>54</v>
      </c>
      <c r="N8" s="18" t="s">
        <v>53</v>
      </c>
      <c r="O8" s="19" t="s">
        <v>54</v>
      </c>
      <c r="P8" s="18" t="s">
        <v>53</v>
      </c>
      <c r="Q8" s="19" t="s">
        <v>54</v>
      </c>
      <c r="R8" s="18" t="s">
        <v>53</v>
      </c>
      <c r="S8" s="19" t="s">
        <v>54</v>
      </c>
      <c r="T8" s="18" t="s">
        <v>53</v>
      </c>
      <c r="U8" s="19" t="s">
        <v>54</v>
      </c>
      <c r="V8" s="18" t="s">
        <v>53</v>
      </c>
      <c r="W8" s="19" t="s">
        <v>54</v>
      </c>
      <c r="X8" s="18" t="s">
        <v>53</v>
      </c>
      <c r="Y8" s="19" t="s">
        <v>54</v>
      </c>
      <c r="Z8" s="18" t="s">
        <v>53</v>
      </c>
      <c r="AA8" s="19" t="s">
        <v>54</v>
      </c>
      <c r="AB8" s="18" t="s">
        <v>53</v>
      </c>
      <c r="AC8" s="19" t="s">
        <v>54</v>
      </c>
      <c r="AD8" s="18" t="s">
        <v>53</v>
      </c>
      <c r="AE8" s="19" t="s">
        <v>54</v>
      </c>
      <c r="AF8" s="18" t="s">
        <v>53</v>
      </c>
      <c r="AG8" s="19" t="s">
        <v>54</v>
      </c>
      <c r="AH8" s="18" t="s">
        <v>53</v>
      </c>
      <c r="AI8" s="19" t="s">
        <v>54</v>
      </c>
      <c r="AJ8" s="18" t="s">
        <v>53</v>
      </c>
      <c r="AK8" s="19" t="s">
        <v>54</v>
      </c>
      <c r="AL8" s="18" t="s">
        <v>53</v>
      </c>
      <c r="AM8" s="19" t="s">
        <v>54</v>
      </c>
      <c r="AN8" s="18" t="s">
        <v>53</v>
      </c>
      <c r="AO8" s="19" t="s">
        <v>54</v>
      </c>
    </row>
    <row r="9" spans="1:41" ht="19.2" x14ac:dyDescent="0.25">
      <c r="A9" s="20" t="s">
        <v>27</v>
      </c>
      <c r="B9" s="11">
        <v>7</v>
      </c>
      <c r="C9" s="12">
        <v>9</v>
      </c>
      <c r="D9" s="12">
        <v>7</v>
      </c>
      <c r="E9" s="12">
        <v>9</v>
      </c>
      <c r="F9" s="12">
        <v>7</v>
      </c>
      <c r="G9" s="12">
        <v>9</v>
      </c>
      <c r="H9" s="12">
        <v>7</v>
      </c>
      <c r="I9" s="12">
        <v>9</v>
      </c>
      <c r="J9" s="12">
        <v>7</v>
      </c>
      <c r="K9" s="12">
        <v>9</v>
      </c>
      <c r="L9" s="12">
        <v>7</v>
      </c>
      <c r="M9" s="12">
        <v>9</v>
      </c>
      <c r="N9" s="12">
        <v>7</v>
      </c>
      <c r="O9" s="12">
        <v>9</v>
      </c>
      <c r="P9" s="12">
        <v>7</v>
      </c>
      <c r="Q9" s="12">
        <v>9</v>
      </c>
      <c r="R9" s="12">
        <v>7</v>
      </c>
      <c r="S9" s="12">
        <v>9</v>
      </c>
      <c r="T9" s="12">
        <v>7</v>
      </c>
      <c r="U9" s="12">
        <v>9</v>
      </c>
      <c r="V9" s="12">
        <v>7</v>
      </c>
      <c r="W9" s="12">
        <v>9</v>
      </c>
      <c r="X9" s="12">
        <v>7</v>
      </c>
      <c r="Y9" s="12">
        <v>10</v>
      </c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</row>
    <row r="10" spans="1:41" ht="28.8" x14ac:dyDescent="0.25">
      <c r="A10" s="20" t="s">
        <v>28</v>
      </c>
      <c r="B10" s="11">
        <v>7</v>
      </c>
      <c r="C10" s="12">
        <v>9</v>
      </c>
      <c r="D10" s="12">
        <v>7</v>
      </c>
      <c r="E10" s="12">
        <v>9</v>
      </c>
      <c r="F10" s="12">
        <v>7</v>
      </c>
      <c r="G10" s="12">
        <v>9</v>
      </c>
      <c r="H10" s="12">
        <v>7</v>
      </c>
      <c r="I10" s="12">
        <v>9</v>
      </c>
      <c r="J10" s="12">
        <v>7</v>
      </c>
      <c r="K10" s="12">
        <v>9</v>
      </c>
      <c r="L10" s="12">
        <v>7</v>
      </c>
      <c r="M10" s="12">
        <v>9</v>
      </c>
      <c r="N10" s="12">
        <v>7</v>
      </c>
      <c r="O10" s="12">
        <v>9</v>
      </c>
      <c r="P10" s="12">
        <v>7</v>
      </c>
      <c r="Q10" s="12">
        <v>9</v>
      </c>
      <c r="R10" s="12">
        <v>7</v>
      </c>
      <c r="S10" s="12">
        <v>9</v>
      </c>
      <c r="T10" s="12">
        <v>7</v>
      </c>
      <c r="U10" s="12">
        <v>9</v>
      </c>
      <c r="V10" s="12">
        <v>7</v>
      </c>
      <c r="W10" s="12">
        <v>9</v>
      </c>
      <c r="X10" s="12">
        <v>7</v>
      </c>
      <c r="Y10" s="12">
        <v>9</v>
      </c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</row>
    <row r="11" spans="1:41" ht="28.8" x14ac:dyDescent="0.25">
      <c r="A11" s="21" t="s">
        <v>29</v>
      </c>
      <c r="B11" s="11">
        <v>7</v>
      </c>
      <c r="C11" s="12">
        <v>9</v>
      </c>
      <c r="D11" s="12">
        <v>7</v>
      </c>
      <c r="E11" s="12">
        <v>9</v>
      </c>
      <c r="F11" s="12">
        <v>7</v>
      </c>
      <c r="G11" s="12">
        <v>9</v>
      </c>
      <c r="H11" s="12">
        <v>7</v>
      </c>
      <c r="I11" s="12">
        <v>9</v>
      </c>
      <c r="J11" s="12">
        <v>7</v>
      </c>
      <c r="K11" s="12">
        <v>9</v>
      </c>
      <c r="L11" s="12">
        <v>7</v>
      </c>
      <c r="M11" s="12">
        <v>9</v>
      </c>
      <c r="N11" s="12">
        <v>7</v>
      </c>
      <c r="O11" s="12">
        <v>9</v>
      </c>
      <c r="P11" s="12">
        <v>7</v>
      </c>
      <c r="Q11" s="12">
        <v>9</v>
      </c>
      <c r="R11" s="12">
        <v>7</v>
      </c>
      <c r="S11" s="12">
        <v>9</v>
      </c>
      <c r="T11" s="12">
        <v>7</v>
      </c>
      <c r="U11" s="12">
        <v>9</v>
      </c>
      <c r="V11" s="12">
        <v>6</v>
      </c>
      <c r="W11" s="12">
        <v>9</v>
      </c>
      <c r="X11" s="12">
        <v>7</v>
      </c>
      <c r="Y11" s="12">
        <v>10</v>
      </c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</row>
    <row r="12" spans="1:41" ht="19.2" x14ac:dyDescent="0.25">
      <c r="A12" s="22" t="s">
        <v>30</v>
      </c>
      <c r="B12" s="11">
        <v>7</v>
      </c>
      <c r="C12" s="12">
        <v>9</v>
      </c>
      <c r="D12" s="12">
        <v>7</v>
      </c>
      <c r="E12" s="12">
        <v>9</v>
      </c>
      <c r="F12" s="12">
        <v>7</v>
      </c>
      <c r="G12" s="12">
        <v>10</v>
      </c>
      <c r="H12" s="12">
        <v>7</v>
      </c>
      <c r="I12" s="12">
        <v>9</v>
      </c>
      <c r="J12" s="12">
        <v>7</v>
      </c>
      <c r="K12" s="12">
        <v>9</v>
      </c>
      <c r="L12" s="12">
        <v>7</v>
      </c>
      <c r="M12" s="12">
        <v>9</v>
      </c>
      <c r="N12" s="12">
        <v>7</v>
      </c>
      <c r="O12" s="12">
        <v>10</v>
      </c>
      <c r="P12" s="12">
        <v>7</v>
      </c>
      <c r="Q12" s="12">
        <v>10</v>
      </c>
      <c r="R12" s="12">
        <v>7</v>
      </c>
      <c r="S12" s="12">
        <v>9</v>
      </c>
      <c r="T12" s="12">
        <v>7</v>
      </c>
      <c r="U12" s="12">
        <v>10</v>
      </c>
      <c r="V12" s="12">
        <v>7</v>
      </c>
      <c r="W12" s="12">
        <v>9</v>
      </c>
      <c r="X12" s="12">
        <v>7</v>
      </c>
      <c r="Y12" s="12">
        <v>10</v>
      </c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</row>
    <row r="13" spans="1:41" x14ac:dyDescent="0.25">
      <c r="A13" s="23" t="s">
        <v>31</v>
      </c>
      <c r="B13" s="13">
        <v>7</v>
      </c>
      <c r="C13" s="14">
        <v>9</v>
      </c>
      <c r="D13" s="14">
        <v>7</v>
      </c>
      <c r="E13" s="14">
        <v>9</v>
      </c>
      <c r="F13" s="14">
        <v>7</v>
      </c>
      <c r="G13" s="14">
        <v>9</v>
      </c>
      <c r="H13" s="14">
        <v>7</v>
      </c>
      <c r="I13" s="14">
        <v>9</v>
      </c>
      <c r="J13" s="14">
        <v>7</v>
      </c>
      <c r="K13" s="14">
        <v>9</v>
      </c>
      <c r="L13" s="14">
        <v>7</v>
      </c>
      <c r="M13" s="14">
        <v>9</v>
      </c>
      <c r="N13" s="14">
        <v>7</v>
      </c>
      <c r="O13" s="14">
        <v>9</v>
      </c>
      <c r="P13" s="14">
        <v>7</v>
      </c>
      <c r="Q13" s="14">
        <v>9</v>
      </c>
      <c r="R13" s="14">
        <v>7</v>
      </c>
      <c r="S13" s="14">
        <v>9</v>
      </c>
      <c r="T13" s="14">
        <v>7</v>
      </c>
      <c r="U13" s="14">
        <v>9</v>
      </c>
      <c r="V13" s="14">
        <v>7</v>
      </c>
      <c r="W13" s="14">
        <v>9</v>
      </c>
      <c r="X13" s="14">
        <v>7</v>
      </c>
      <c r="Y13" s="14">
        <v>9</v>
      </c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</row>
    <row r="14" spans="1:41" s="26" customFormat="1" ht="14.4" x14ac:dyDescent="0.25">
      <c r="A14" s="24" t="s">
        <v>19</v>
      </c>
      <c r="B14" s="25">
        <f>SUM(B9:B13)</f>
        <v>35</v>
      </c>
      <c r="C14" s="25">
        <f>SUM(C9:C13)</f>
        <v>45</v>
      </c>
      <c r="D14" s="25">
        <f t="shared" ref="D14:AO14" si="0">SUM(D9:D13)</f>
        <v>35</v>
      </c>
      <c r="E14" s="25">
        <f t="shared" si="0"/>
        <v>45</v>
      </c>
      <c r="F14" s="25">
        <f t="shared" si="0"/>
        <v>35</v>
      </c>
      <c r="G14" s="25">
        <f t="shared" si="0"/>
        <v>46</v>
      </c>
      <c r="H14" s="25">
        <f>SUM(H9:H13)</f>
        <v>35</v>
      </c>
      <c r="I14" s="25">
        <f t="shared" si="0"/>
        <v>45</v>
      </c>
      <c r="J14" s="25">
        <f t="shared" si="0"/>
        <v>35</v>
      </c>
      <c r="K14" s="25">
        <f t="shared" si="0"/>
        <v>45</v>
      </c>
      <c r="L14" s="25">
        <f t="shared" si="0"/>
        <v>35</v>
      </c>
      <c r="M14" s="25">
        <f t="shared" si="0"/>
        <v>45</v>
      </c>
      <c r="N14" s="25">
        <f t="shared" si="0"/>
        <v>35</v>
      </c>
      <c r="O14" s="25">
        <f t="shared" si="0"/>
        <v>46</v>
      </c>
      <c r="P14" s="25">
        <f t="shared" si="0"/>
        <v>35</v>
      </c>
      <c r="Q14" s="25">
        <f t="shared" si="0"/>
        <v>46</v>
      </c>
      <c r="R14" s="25">
        <f t="shared" si="0"/>
        <v>35</v>
      </c>
      <c r="S14" s="25">
        <f t="shared" si="0"/>
        <v>45</v>
      </c>
      <c r="T14" s="25">
        <f t="shared" si="0"/>
        <v>35</v>
      </c>
      <c r="U14" s="25">
        <f t="shared" si="0"/>
        <v>46</v>
      </c>
      <c r="V14" s="25">
        <f t="shared" si="0"/>
        <v>34</v>
      </c>
      <c r="W14" s="25">
        <f t="shared" si="0"/>
        <v>45</v>
      </c>
      <c r="X14" s="25">
        <f t="shared" si="0"/>
        <v>35</v>
      </c>
      <c r="Y14" s="25">
        <f t="shared" si="0"/>
        <v>48</v>
      </c>
      <c r="Z14" s="25">
        <f t="shared" si="0"/>
        <v>0</v>
      </c>
      <c r="AA14" s="25">
        <f t="shared" si="0"/>
        <v>0</v>
      </c>
      <c r="AB14" s="25">
        <f t="shared" si="0"/>
        <v>0</v>
      </c>
      <c r="AC14" s="25">
        <f t="shared" si="0"/>
        <v>0</v>
      </c>
      <c r="AD14" s="25">
        <f t="shared" si="0"/>
        <v>0</v>
      </c>
      <c r="AE14" s="25">
        <f t="shared" si="0"/>
        <v>0</v>
      </c>
      <c r="AF14" s="25">
        <f t="shared" si="0"/>
        <v>0</v>
      </c>
      <c r="AG14" s="25">
        <f t="shared" si="0"/>
        <v>0</v>
      </c>
      <c r="AH14" s="25">
        <f t="shared" si="0"/>
        <v>0</v>
      </c>
      <c r="AI14" s="25">
        <f t="shared" si="0"/>
        <v>0</v>
      </c>
      <c r="AJ14" s="25">
        <f t="shared" si="0"/>
        <v>0</v>
      </c>
      <c r="AK14" s="25">
        <f t="shared" si="0"/>
        <v>0</v>
      </c>
      <c r="AL14" s="25">
        <f t="shared" si="0"/>
        <v>0</v>
      </c>
      <c r="AM14" s="25">
        <f t="shared" si="0"/>
        <v>0</v>
      </c>
      <c r="AN14" s="25">
        <f t="shared" si="0"/>
        <v>0</v>
      </c>
      <c r="AO14" s="25">
        <f t="shared" si="0"/>
        <v>0</v>
      </c>
    </row>
    <row r="15" spans="1:41" x14ac:dyDescent="0.25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N15" s="27"/>
      <c r="AO15" s="27"/>
    </row>
    <row r="16" spans="1:41" x14ac:dyDescent="0.25">
      <c r="A16" s="27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N16" s="27"/>
      <c r="AO16" s="27"/>
    </row>
    <row r="17" spans="1:41" x14ac:dyDescent="0.25">
      <c r="A17" s="27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N17" s="27"/>
      <c r="AO17" s="27"/>
    </row>
    <row r="18" spans="1:41" x14ac:dyDescent="0.25">
      <c r="A18" s="27"/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N18" s="27"/>
      <c r="AO18" s="27"/>
    </row>
    <row r="19" spans="1:41" x14ac:dyDescent="0.25">
      <c r="A19" s="27"/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N19" s="27"/>
      <c r="AO19" s="27"/>
    </row>
    <row r="20" spans="1:41" x14ac:dyDescent="0.25">
      <c r="A20" s="27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N20" s="27"/>
      <c r="AO20" s="27"/>
    </row>
    <row r="21" spans="1:41" x14ac:dyDescent="0.25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N21" s="27"/>
      <c r="AO21" s="27"/>
    </row>
    <row r="22" spans="1:41" x14ac:dyDescent="0.25">
      <c r="A22" s="27"/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N22" s="27"/>
      <c r="AO22" s="27"/>
    </row>
    <row r="23" spans="1:41" x14ac:dyDescent="0.25">
      <c r="A23" s="27"/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N23" s="27"/>
      <c r="AO23" s="27"/>
    </row>
    <row r="24" spans="1:41" x14ac:dyDescent="0.25">
      <c r="A24" s="27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N24" s="27"/>
      <c r="AO24" s="27"/>
    </row>
    <row r="25" spans="1:41" x14ac:dyDescent="0.25">
      <c r="A25" s="27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N25" s="27"/>
      <c r="AO25" s="27"/>
    </row>
    <row r="26" spans="1:41" x14ac:dyDescent="0.25">
      <c r="A26" s="27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N26" s="27"/>
      <c r="AO26" s="27"/>
    </row>
    <row r="27" spans="1:41" x14ac:dyDescent="0.25">
      <c r="A27" s="27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N27" s="27"/>
      <c r="AO27" s="27"/>
    </row>
    <row r="28" spans="1:41" x14ac:dyDescent="0.25">
      <c r="A28" s="27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N28" s="27"/>
      <c r="AO28" s="27"/>
    </row>
    <row r="29" spans="1:41" x14ac:dyDescent="0.25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N29" s="27"/>
      <c r="AO29" s="27"/>
    </row>
    <row r="30" spans="1:41" x14ac:dyDescent="0.25">
      <c r="A30" s="27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N30" s="27"/>
      <c r="AO30" s="27"/>
    </row>
    <row r="31" spans="1:41" x14ac:dyDescent="0.25">
      <c r="A31" s="27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N31" s="27"/>
      <c r="AO31" s="27"/>
    </row>
    <row r="32" spans="1:41" x14ac:dyDescent="0.25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N32" s="27"/>
      <c r="AO32" s="27"/>
    </row>
    <row r="33" spans="1:41" x14ac:dyDescent="0.25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N33" s="27"/>
      <c r="AO33" s="27"/>
    </row>
    <row r="34" spans="1:41" x14ac:dyDescent="0.25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N34" s="27"/>
      <c r="AO34" s="27"/>
    </row>
    <row r="35" spans="1:41" x14ac:dyDescent="0.25">
      <c r="A35" s="27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N35" s="27"/>
      <c r="AO35" s="27"/>
    </row>
    <row r="36" spans="1:41" x14ac:dyDescent="0.25">
      <c r="A36" s="27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N36" s="27"/>
      <c r="AO36" s="27"/>
    </row>
    <row r="37" spans="1:41" x14ac:dyDescent="0.25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N37" s="27"/>
      <c r="AO37" s="27"/>
    </row>
    <row r="38" spans="1:41" x14ac:dyDescent="0.25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N38" s="27"/>
      <c r="AO38" s="27"/>
    </row>
    <row r="39" spans="1:41" x14ac:dyDescent="0.25">
      <c r="A39" s="27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N39" s="27"/>
      <c r="AO39" s="27"/>
    </row>
    <row r="40" spans="1:41" x14ac:dyDescent="0.25">
      <c r="A40" s="27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N40" s="27"/>
      <c r="AO40" s="27"/>
    </row>
    <row r="41" spans="1:41" x14ac:dyDescent="0.25">
      <c r="A41" s="27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N41" s="27"/>
      <c r="AO41" s="27"/>
    </row>
    <row r="42" spans="1:41" x14ac:dyDescent="0.25">
      <c r="A42" s="27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N42" s="27"/>
      <c r="AO42" s="27"/>
    </row>
    <row r="43" spans="1:41" x14ac:dyDescent="0.25">
      <c r="A43" s="27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N43" s="27"/>
      <c r="AO43" s="27"/>
    </row>
    <row r="44" spans="1:41" x14ac:dyDescent="0.25">
      <c r="A44" s="27"/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N44" s="27"/>
      <c r="AO44" s="27"/>
    </row>
    <row r="45" spans="1:41" x14ac:dyDescent="0.25">
      <c r="A45" s="27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N45" s="27"/>
      <c r="AO45" s="27"/>
    </row>
    <row r="46" spans="1:41" x14ac:dyDescent="0.25">
      <c r="A46" s="27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N46" s="27"/>
      <c r="AO46" s="27"/>
    </row>
    <row r="47" spans="1:41" x14ac:dyDescent="0.25">
      <c r="A47" s="27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L47" s="27"/>
      <c r="AN47" s="27"/>
      <c r="AO47" s="27"/>
    </row>
    <row r="48" spans="1:41" x14ac:dyDescent="0.25">
      <c r="A48" s="27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N48" s="27"/>
      <c r="AO48" s="27"/>
    </row>
    <row r="49" spans="1:41" x14ac:dyDescent="0.25">
      <c r="A49" s="27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N49" s="27"/>
      <c r="AO49" s="27"/>
    </row>
    <row r="50" spans="1:41" x14ac:dyDescent="0.25">
      <c r="A50" s="27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27"/>
      <c r="AK50" s="27"/>
      <c r="AL50" s="27"/>
      <c r="AN50" s="27"/>
      <c r="AO50" s="27"/>
    </row>
    <row r="51" spans="1:41" x14ac:dyDescent="0.25">
      <c r="A51" s="27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N51" s="27"/>
      <c r="AO51" s="27"/>
    </row>
    <row r="52" spans="1:41" x14ac:dyDescent="0.25">
      <c r="A52" s="27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L52" s="27"/>
      <c r="AN52" s="27"/>
      <c r="AO52" s="27"/>
    </row>
    <row r="53" spans="1:41" x14ac:dyDescent="0.25">
      <c r="A53" s="27"/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N53" s="27"/>
      <c r="AO53" s="27"/>
    </row>
    <row r="54" spans="1:41" x14ac:dyDescent="0.25">
      <c r="A54" s="27"/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N54" s="27"/>
      <c r="AO54" s="27"/>
    </row>
    <row r="55" spans="1:41" x14ac:dyDescent="0.25">
      <c r="A55" s="27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N55" s="27"/>
      <c r="AO55" s="27"/>
    </row>
    <row r="56" spans="1:41" x14ac:dyDescent="0.25">
      <c r="A56" s="27"/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N56" s="27"/>
      <c r="AO56" s="27"/>
    </row>
    <row r="57" spans="1:41" x14ac:dyDescent="0.25">
      <c r="A57" s="27"/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N57" s="27"/>
      <c r="AO57" s="27"/>
    </row>
    <row r="58" spans="1:41" x14ac:dyDescent="0.25">
      <c r="A58" s="27"/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N58" s="27"/>
      <c r="AO58" s="27"/>
    </row>
    <row r="59" spans="1:41" x14ac:dyDescent="0.25">
      <c r="A59" s="27"/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N59" s="27"/>
      <c r="AO59" s="27"/>
    </row>
    <row r="60" spans="1:41" x14ac:dyDescent="0.25">
      <c r="A60" s="27"/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N60" s="27"/>
      <c r="AO60" s="27"/>
    </row>
    <row r="61" spans="1:41" x14ac:dyDescent="0.25">
      <c r="A61" s="27"/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7"/>
      <c r="AF61" s="27"/>
      <c r="AG61" s="27"/>
      <c r="AH61" s="27"/>
      <c r="AI61" s="27"/>
      <c r="AJ61" s="27"/>
      <c r="AK61" s="27"/>
      <c r="AL61" s="27"/>
      <c r="AN61" s="27"/>
      <c r="AO61" s="27"/>
    </row>
    <row r="62" spans="1:41" x14ac:dyDescent="0.25">
      <c r="A62" s="27"/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  <c r="AL62" s="27"/>
      <c r="AN62" s="27"/>
      <c r="AO62" s="27"/>
    </row>
    <row r="63" spans="1:41" x14ac:dyDescent="0.25">
      <c r="A63" s="27"/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N63" s="27"/>
      <c r="AO63" s="27"/>
    </row>
    <row r="64" spans="1:41" x14ac:dyDescent="0.25">
      <c r="A64" s="27"/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N64" s="27"/>
      <c r="AO64" s="27"/>
    </row>
    <row r="65" spans="1:41" x14ac:dyDescent="0.25">
      <c r="A65" s="27"/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7"/>
      <c r="AN65" s="27"/>
      <c r="AO65" s="27"/>
    </row>
    <row r="66" spans="1:41" x14ac:dyDescent="0.25">
      <c r="A66" s="27"/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N66" s="27"/>
      <c r="AO66" s="27"/>
    </row>
    <row r="67" spans="1:41" x14ac:dyDescent="0.25">
      <c r="A67" s="27"/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N67" s="27"/>
      <c r="AO67" s="27"/>
    </row>
    <row r="68" spans="1:41" x14ac:dyDescent="0.25">
      <c r="A68" s="27"/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N68" s="27"/>
      <c r="AO68" s="27"/>
    </row>
    <row r="69" spans="1:41" x14ac:dyDescent="0.25">
      <c r="A69" s="27"/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7"/>
      <c r="AN69" s="27"/>
      <c r="AO69" s="27"/>
    </row>
    <row r="70" spans="1:41" x14ac:dyDescent="0.25">
      <c r="A70" s="27"/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N70" s="27"/>
      <c r="AO70" s="27"/>
    </row>
    <row r="71" spans="1:41" x14ac:dyDescent="0.25">
      <c r="A71" s="27"/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27"/>
      <c r="AN71" s="27"/>
      <c r="AO71" s="27"/>
    </row>
    <row r="72" spans="1:41" x14ac:dyDescent="0.25">
      <c r="A72" s="27"/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N72" s="27"/>
      <c r="AO72" s="27"/>
    </row>
    <row r="73" spans="1:41" x14ac:dyDescent="0.25">
      <c r="A73" s="27"/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  <c r="AC73" s="27"/>
      <c r="AD73" s="27"/>
      <c r="AE73" s="27"/>
      <c r="AF73" s="27"/>
      <c r="AG73" s="27"/>
      <c r="AH73" s="27"/>
      <c r="AI73" s="27"/>
      <c r="AJ73" s="27"/>
      <c r="AK73" s="27"/>
      <c r="AL73" s="27"/>
      <c r="AN73" s="27"/>
      <c r="AO73" s="27"/>
    </row>
    <row r="74" spans="1:41" x14ac:dyDescent="0.25">
      <c r="A74" s="27"/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  <c r="AC74" s="27"/>
      <c r="AD74" s="27"/>
      <c r="AE74" s="27"/>
      <c r="AF74" s="27"/>
      <c r="AG74" s="27"/>
      <c r="AH74" s="27"/>
      <c r="AI74" s="27"/>
      <c r="AJ74" s="27"/>
      <c r="AK74" s="27"/>
      <c r="AL74" s="27"/>
      <c r="AN74" s="27"/>
      <c r="AO74" s="27"/>
    </row>
    <row r="75" spans="1:41" x14ac:dyDescent="0.25">
      <c r="A75" s="27"/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27"/>
      <c r="AL75" s="27"/>
      <c r="AN75" s="27"/>
      <c r="AO75" s="27"/>
    </row>
    <row r="76" spans="1:41" x14ac:dyDescent="0.25">
      <c r="A76" s="27"/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N76" s="27"/>
      <c r="AO76" s="27"/>
    </row>
    <row r="77" spans="1:41" x14ac:dyDescent="0.25">
      <c r="A77" s="27"/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27"/>
      <c r="AN77" s="27"/>
      <c r="AO77" s="27"/>
    </row>
    <row r="78" spans="1:41" x14ac:dyDescent="0.25">
      <c r="A78" s="27"/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N78" s="27"/>
      <c r="AO78" s="27"/>
    </row>
    <row r="79" spans="1:41" x14ac:dyDescent="0.25">
      <c r="A79" s="27"/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N79" s="27"/>
      <c r="AO79" s="27"/>
    </row>
    <row r="80" spans="1:41" x14ac:dyDescent="0.25">
      <c r="A80" s="27"/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N80" s="27"/>
      <c r="AO80" s="27"/>
    </row>
    <row r="81" spans="1:41" x14ac:dyDescent="0.25">
      <c r="A81" s="27"/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  <c r="AL81" s="27"/>
      <c r="AN81" s="27"/>
      <c r="AO81" s="27"/>
    </row>
    <row r="82" spans="1:41" x14ac:dyDescent="0.25">
      <c r="A82" s="27"/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N82" s="27"/>
      <c r="AO82" s="27"/>
    </row>
    <row r="83" spans="1:41" x14ac:dyDescent="0.25">
      <c r="A83" s="27"/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N83" s="27"/>
      <c r="AO83" s="27"/>
    </row>
    <row r="84" spans="1:41" x14ac:dyDescent="0.25">
      <c r="A84" s="27"/>
      <c r="B84" s="27"/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N84" s="27"/>
      <c r="AO84" s="27"/>
    </row>
    <row r="85" spans="1:41" x14ac:dyDescent="0.25">
      <c r="A85" s="27"/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  <c r="AE85" s="27"/>
      <c r="AF85" s="27"/>
      <c r="AG85" s="27"/>
      <c r="AH85" s="27"/>
      <c r="AI85" s="27"/>
      <c r="AJ85" s="27"/>
      <c r="AK85" s="27"/>
      <c r="AL85" s="27"/>
      <c r="AN85" s="27"/>
      <c r="AO85" s="27"/>
    </row>
    <row r="86" spans="1:41" x14ac:dyDescent="0.25">
      <c r="A86" s="27"/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27"/>
      <c r="AF86" s="27"/>
      <c r="AG86" s="27"/>
      <c r="AH86" s="27"/>
      <c r="AI86" s="27"/>
      <c r="AJ86" s="27"/>
      <c r="AK86" s="27"/>
      <c r="AL86" s="27"/>
      <c r="AN86" s="27"/>
      <c r="AO86" s="27"/>
    </row>
    <row r="87" spans="1:41" x14ac:dyDescent="0.25">
      <c r="A87" s="27"/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  <c r="AF87" s="27"/>
      <c r="AG87" s="27"/>
      <c r="AH87" s="27"/>
      <c r="AI87" s="27"/>
      <c r="AJ87" s="27"/>
      <c r="AK87" s="27"/>
      <c r="AL87" s="27"/>
      <c r="AN87" s="27"/>
      <c r="AO87" s="27"/>
    </row>
    <row r="88" spans="1:41" x14ac:dyDescent="0.25">
      <c r="A88" s="27"/>
      <c r="B88" s="27"/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N88" s="27"/>
      <c r="AO88" s="27"/>
    </row>
    <row r="89" spans="1:41" x14ac:dyDescent="0.25">
      <c r="A89" s="27"/>
      <c r="B89" s="27"/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  <c r="AD89" s="27"/>
      <c r="AE89" s="27"/>
      <c r="AF89" s="27"/>
      <c r="AG89" s="27"/>
      <c r="AH89" s="27"/>
      <c r="AI89" s="27"/>
      <c r="AJ89" s="27"/>
      <c r="AK89" s="27"/>
      <c r="AL89" s="27"/>
      <c r="AN89" s="27"/>
      <c r="AO89" s="27"/>
    </row>
    <row r="90" spans="1:41" x14ac:dyDescent="0.25">
      <c r="A90" s="27"/>
      <c r="B90" s="27"/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  <c r="AD90" s="27"/>
      <c r="AE90" s="27"/>
      <c r="AF90" s="27"/>
      <c r="AG90" s="27"/>
      <c r="AH90" s="27"/>
      <c r="AI90" s="27"/>
      <c r="AJ90" s="27"/>
      <c r="AK90" s="27"/>
      <c r="AL90" s="27"/>
      <c r="AN90" s="27"/>
      <c r="AO90" s="27"/>
    </row>
    <row r="91" spans="1:41" x14ac:dyDescent="0.25">
      <c r="A91" s="27"/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/>
      <c r="AG91" s="27"/>
      <c r="AH91" s="27"/>
      <c r="AI91" s="27"/>
      <c r="AJ91" s="27"/>
      <c r="AK91" s="27"/>
      <c r="AL91" s="27"/>
      <c r="AN91" s="27"/>
      <c r="AO91" s="27"/>
    </row>
    <row r="92" spans="1:41" x14ac:dyDescent="0.25">
      <c r="A92" s="27"/>
      <c r="B92" s="27"/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  <c r="AC92" s="27"/>
      <c r="AD92" s="27"/>
      <c r="AE92" s="27"/>
      <c r="AF92" s="27"/>
      <c r="AG92" s="27"/>
      <c r="AH92" s="27"/>
      <c r="AI92" s="27"/>
      <c r="AJ92" s="27"/>
      <c r="AK92" s="27"/>
      <c r="AL92" s="27"/>
      <c r="AN92" s="27"/>
      <c r="AO92" s="27"/>
    </row>
    <row r="93" spans="1:41" x14ac:dyDescent="0.25">
      <c r="A93" s="27"/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N93" s="27"/>
      <c r="AO93" s="27"/>
    </row>
    <row r="94" spans="1:41" x14ac:dyDescent="0.25">
      <c r="A94" s="27"/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27"/>
      <c r="AF94" s="27"/>
      <c r="AG94" s="27"/>
      <c r="AH94" s="27"/>
      <c r="AI94" s="27"/>
      <c r="AJ94" s="27"/>
      <c r="AK94" s="27"/>
      <c r="AL94" s="27"/>
      <c r="AN94" s="27"/>
      <c r="AO94" s="27"/>
    </row>
    <row r="95" spans="1:41" x14ac:dyDescent="0.25">
      <c r="A95" s="27"/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  <c r="AE95" s="27"/>
      <c r="AF95" s="27"/>
      <c r="AG95" s="27"/>
      <c r="AH95" s="27"/>
      <c r="AI95" s="27"/>
      <c r="AJ95" s="27"/>
      <c r="AK95" s="27"/>
      <c r="AL95" s="27"/>
      <c r="AN95" s="27"/>
      <c r="AO95" s="27"/>
    </row>
    <row r="96" spans="1:41" x14ac:dyDescent="0.25">
      <c r="A96" s="27"/>
      <c r="B96" s="27"/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  <c r="AC96" s="27"/>
      <c r="AD96" s="27"/>
      <c r="AE96" s="27"/>
      <c r="AF96" s="27"/>
      <c r="AG96" s="27"/>
      <c r="AH96" s="27"/>
      <c r="AI96" s="27"/>
      <c r="AJ96" s="27"/>
      <c r="AK96" s="27"/>
      <c r="AL96" s="27"/>
      <c r="AN96" s="27"/>
      <c r="AO96" s="27"/>
    </row>
    <row r="97" spans="1:41" x14ac:dyDescent="0.25">
      <c r="A97" s="27"/>
      <c r="B97" s="27"/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  <c r="AC97" s="27"/>
      <c r="AD97" s="27"/>
      <c r="AE97" s="27"/>
      <c r="AF97" s="27"/>
      <c r="AG97" s="27"/>
      <c r="AH97" s="27"/>
      <c r="AI97" s="27"/>
      <c r="AJ97" s="27"/>
      <c r="AK97" s="27"/>
      <c r="AL97" s="27"/>
      <c r="AN97" s="27"/>
      <c r="AO97" s="27"/>
    </row>
    <row r="98" spans="1:41" x14ac:dyDescent="0.25">
      <c r="A98" s="27"/>
      <c r="B98" s="27"/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  <c r="AG98" s="27"/>
      <c r="AH98" s="27"/>
      <c r="AI98" s="27"/>
      <c r="AJ98" s="27"/>
      <c r="AK98" s="27"/>
      <c r="AL98" s="27"/>
      <c r="AN98" s="27"/>
      <c r="AO98" s="27"/>
    </row>
    <row r="99" spans="1:41" x14ac:dyDescent="0.25">
      <c r="A99" s="27"/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  <c r="AD99" s="27"/>
      <c r="AE99" s="27"/>
      <c r="AF99" s="27"/>
      <c r="AG99" s="27"/>
      <c r="AH99" s="27"/>
      <c r="AI99" s="27"/>
      <c r="AJ99" s="27"/>
      <c r="AK99" s="27"/>
      <c r="AL99" s="27"/>
      <c r="AN99" s="27"/>
      <c r="AO99" s="27"/>
    </row>
    <row r="100" spans="1:41" x14ac:dyDescent="0.25">
      <c r="A100" s="27"/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  <c r="AE100" s="27"/>
      <c r="AF100" s="27"/>
      <c r="AG100" s="27"/>
      <c r="AH100" s="27"/>
      <c r="AI100" s="27"/>
      <c r="AJ100" s="27"/>
      <c r="AK100" s="27"/>
      <c r="AL100" s="27"/>
      <c r="AN100" s="27"/>
      <c r="AO100" s="27"/>
    </row>
    <row r="101" spans="1:41" x14ac:dyDescent="0.25">
      <c r="A101" s="27"/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  <c r="AE101" s="27"/>
      <c r="AF101" s="27"/>
      <c r="AG101" s="27"/>
      <c r="AH101" s="27"/>
      <c r="AI101" s="27"/>
      <c r="AJ101" s="27"/>
      <c r="AK101" s="27"/>
      <c r="AL101" s="27"/>
      <c r="AN101" s="27"/>
      <c r="AO101" s="27"/>
    </row>
    <row r="102" spans="1:41" x14ac:dyDescent="0.25">
      <c r="A102" s="27"/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  <c r="AD102" s="27"/>
      <c r="AE102" s="27"/>
      <c r="AF102" s="27"/>
      <c r="AG102" s="27"/>
      <c r="AH102" s="27"/>
      <c r="AI102" s="27"/>
      <c r="AJ102" s="27"/>
      <c r="AK102" s="27"/>
      <c r="AL102" s="27"/>
      <c r="AN102" s="27"/>
      <c r="AO102" s="27"/>
    </row>
    <row r="103" spans="1:41" x14ac:dyDescent="0.25">
      <c r="A103" s="27"/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N103" s="27"/>
      <c r="AO103" s="27"/>
    </row>
    <row r="104" spans="1:41" x14ac:dyDescent="0.25">
      <c r="A104" s="27"/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7"/>
      <c r="AN104" s="27"/>
      <c r="AO104" s="27"/>
    </row>
    <row r="105" spans="1:41" x14ac:dyDescent="0.25">
      <c r="A105" s="27"/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  <c r="AE105" s="27"/>
      <c r="AF105" s="27"/>
      <c r="AG105" s="27"/>
      <c r="AH105" s="27"/>
      <c r="AI105" s="27"/>
      <c r="AJ105" s="27"/>
      <c r="AK105" s="27"/>
      <c r="AL105" s="27"/>
      <c r="AN105" s="27"/>
      <c r="AO105" s="27"/>
    </row>
    <row r="106" spans="1:41" x14ac:dyDescent="0.25">
      <c r="A106" s="27"/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  <c r="AE106" s="27"/>
      <c r="AF106" s="27"/>
      <c r="AG106" s="27"/>
      <c r="AH106" s="27"/>
      <c r="AI106" s="27"/>
      <c r="AJ106" s="27"/>
      <c r="AK106" s="27"/>
      <c r="AL106" s="27"/>
      <c r="AN106" s="27"/>
      <c r="AO106" s="27"/>
    </row>
    <row r="107" spans="1:41" x14ac:dyDescent="0.25">
      <c r="A107" s="27"/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N107" s="27"/>
      <c r="AO107" s="27"/>
    </row>
    <row r="108" spans="1:41" x14ac:dyDescent="0.25">
      <c r="A108" s="27"/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  <c r="AF108" s="27"/>
      <c r="AG108" s="27"/>
      <c r="AH108" s="27"/>
      <c r="AI108" s="27"/>
      <c r="AJ108" s="27"/>
      <c r="AK108" s="27"/>
      <c r="AL108" s="27"/>
      <c r="AN108" s="27"/>
      <c r="AO108" s="27"/>
    </row>
    <row r="109" spans="1:41" x14ac:dyDescent="0.25">
      <c r="A109" s="27"/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  <c r="AD109" s="27"/>
      <c r="AE109" s="27"/>
      <c r="AF109" s="27"/>
      <c r="AG109" s="27"/>
      <c r="AH109" s="27"/>
      <c r="AI109" s="27"/>
      <c r="AJ109" s="27"/>
      <c r="AK109" s="27"/>
      <c r="AL109" s="27"/>
      <c r="AN109" s="27"/>
      <c r="AO109" s="27"/>
    </row>
    <row r="110" spans="1:41" x14ac:dyDescent="0.25">
      <c r="A110" s="27"/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27"/>
      <c r="AF110" s="27"/>
      <c r="AG110" s="27"/>
      <c r="AH110" s="27"/>
      <c r="AI110" s="27"/>
      <c r="AJ110" s="27"/>
      <c r="AK110" s="27"/>
      <c r="AL110" s="27"/>
      <c r="AN110" s="27"/>
      <c r="AO110" s="27"/>
    </row>
    <row r="111" spans="1:41" x14ac:dyDescent="0.25">
      <c r="A111" s="27"/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  <c r="AN111" s="27"/>
      <c r="AO111" s="27"/>
    </row>
    <row r="112" spans="1:41" x14ac:dyDescent="0.25">
      <c r="A112" s="27"/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27"/>
      <c r="AF112" s="27"/>
      <c r="AG112" s="27"/>
      <c r="AH112" s="27"/>
      <c r="AI112" s="27"/>
      <c r="AJ112" s="27"/>
      <c r="AK112" s="27"/>
      <c r="AL112" s="27"/>
      <c r="AN112" s="27"/>
      <c r="AO112" s="27"/>
    </row>
    <row r="113" spans="1:41" x14ac:dyDescent="0.25">
      <c r="A113" s="27"/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  <c r="AE113" s="27"/>
      <c r="AF113" s="27"/>
      <c r="AG113" s="27"/>
      <c r="AH113" s="27"/>
      <c r="AI113" s="27"/>
      <c r="AJ113" s="27"/>
      <c r="AK113" s="27"/>
      <c r="AL113" s="27"/>
      <c r="AN113" s="27"/>
      <c r="AO113" s="27"/>
    </row>
    <row r="114" spans="1:41" x14ac:dyDescent="0.25">
      <c r="A114" s="27"/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  <c r="AD114" s="27"/>
      <c r="AE114" s="27"/>
      <c r="AF114" s="27"/>
      <c r="AG114" s="27"/>
      <c r="AH114" s="27"/>
      <c r="AI114" s="27"/>
      <c r="AJ114" s="27"/>
      <c r="AK114" s="27"/>
      <c r="AL114" s="27"/>
      <c r="AN114" s="27"/>
      <c r="AO114" s="27"/>
    </row>
    <row r="115" spans="1:41" x14ac:dyDescent="0.25">
      <c r="A115" s="27"/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N115" s="27"/>
      <c r="AO115" s="27"/>
    </row>
    <row r="116" spans="1:41" x14ac:dyDescent="0.25">
      <c r="A116" s="27"/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  <c r="AD116" s="27"/>
      <c r="AE116" s="27"/>
      <c r="AF116" s="27"/>
      <c r="AG116" s="27"/>
      <c r="AH116" s="27"/>
      <c r="AI116" s="27"/>
      <c r="AJ116" s="27"/>
      <c r="AK116" s="27"/>
      <c r="AL116" s="27"/>
      <c r="AN116" s="27"/>
      <c r="AO116" s="27"/>
    </row>
    <row r="117" spans="1:41" x14ac:dyDescent="0.25">
      <c r="A117" s="27"/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  <c r="AF117" s="27"/>
      <c r="AG117" s="27"/>
      <c r="AH117" s="27"/>
      <c r="AI117" s="27"/>
      <c r="AJ117" s="27"/>
      <c r="AK117" s="27"/>
      <c r="AL117" s="27"/>
      <c r="AN117" s="27"/>
      <c r="AO117" s="27"/>
    </row>
    <row r="118" spans="1:41" x14ac:dyDescent="0.25">
      <c r="A118" s="27"/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27"/>
      <c r="AF118" s="27"/>
      <c r="AG118" s="27"/>
      <c r="AH118" s="27"/>
      <c r="AI118" s="27"/>
      <c r="AJ118" s="27"/>
      <c r="AK118" s="27"/>
      <c r="AL118" s="27"/>
      <c r="AN118" s="27"/>
      <c r="AO118" s="27"/>
    </row>
    <row r="119" spans="1:41" x14ac:dyDescent="0.25">
      <c r="A119" s="27"/>
      <c r="B119" s="27"/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27"/>
      <c r="AL119" s="27"/>
      <c r="AN119" s="27"/>
      <c r="AO119" s="27"/>
    </row>
    <row r="120" spans="1:41" x14ac:dyDescent="0.25">
      <c r="A120" s="27"/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  <c r="AD120" s="27"/>
      <c r="AE120" s="27"/>
      <c r="AF120" s="27"/>
      <c r="AG120" s="27"/>
      <c r="AH120" s="27"/>
      <c r="AI120" s="27"/>
      <c r="AJ120" s="27"/>
      <c r="AK120" s="27"/>
      <c r="AL120" s="27"/>
      <c r="AN120" s="27"/>
      <c r="AO120" s="27"/>
    </row>
    <row r="121" spans="1:41" x14ac:dyDescent="0.25">
      <c r="A121" s="27"/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  <c r="AC121" s="27"/>
      <c r="AD121" s="27"/>
      <c r="AE121" s="27"/>
      <c r="AF121" s="27"/>
      <c r="AG121" s="27"/>
      <c r="AH121" s="27"/>
      <c r="AI121" s="27"/>
      <c r="AJ121" s="27"/>
      <c r="AK121" s="27"/>
      <c r="AL121" s="27"/>
      <c r="AN121" s="27"/>
      <c r="AO121" s="27"/>
    </row>
    <row r="122" spans="1:41" x14ac:dyDescent="0.25">
      <c r="A122" s="27"/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  <c r="AC122" s="27"/>
      <c r="AD122" s="27"/>
      <c r="AE122" s="27"/>
      <c r="AF122" s="27"/>
      <c r="AG122" s="27"/>
      <c r="AH122" s="27"/>
      <c r="AI122" s="27"/>
      <c r="AJ122" s="27"/>
      <c r="AK122" s="27"/>
      <c r="AL122" s="27"/>
      <c r="AN122" s="27"/>
      <c r="AO122" s="27"/>
    </row>
    <row r="123" spans="1:41" x14ac:dyDescent="0.25">
      <c r="A123" s="27"/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N123" s="27"/>
      <c r="AO123" s="27"/>
    </row>
    <row r="124" spans="1:41" x14ac:dyDescent="0.25">
      <c r="A124" s="27"/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  <c r="AC124" s="27"/>
      <c r="AD124" s="27"/>
      <c r="AE124" s="27"/>
      <c r="AF124" s="27"/>
      <c r="AG124" s="27"/>
      <c r="AH124" s="27"/>
      <c r="AI124" s="27"/>
      <c r="AJ124" s="27"/>
      <c r="AK124" s="27"/>
      <c r="AL124" s="27"/>
      <c r="AN124" s="27"/>
      <c r="AO124" s="27"/>
    </row>
    <row r="125" spans="1:41" x14ac:dyDescent="0.25">
      <c r="A125" s="27"/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  <c r="AC125" s="27"/>
      <c r="AD125" s="27"/>
      <c r="AE125" s="27"/>
      <c r="AF125" s="27"/>
      <c r="AG125" s="27"/>
      <c r="AH125" s="27"/>
      <c r="AI125" s="27"/>
      <c r="AJ125" s="27"/>
      <c r="AK125" s="27"/>
      <c r="AL125" s="27"/>
      <c r="AN125" s="27"/>
      <c r="AO125" s="27"/>
    </row>
    <row r="126" spans="1:41" x14ac:dyDescent="0.25">
      <c r="A126" s="27"/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27"/>
      <c r="AF126" s="27"/>
      <c r="AG126" s="27"/>
      <c r="AH126" s="27"/>
      <c r="AI126" s="27"/>
      <c r="AJ126" s="27"/>
      <c r="AK126" s="27"/>
      <c r="AL126" s="27"/>
      <c r="AN126" s="27"/>
      <c r="AO126" s="27"/>
    </row>
    <row r="127" spans="1:41" x14ac:dyDescent="0.25">
      <c r="A127" s="27"/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N127" s="27"/>
      <c r="AO127" s="27"/>
    </row>
    <row r="128" spans="1:41" x14ac:dyDescent="0.25">
      <c r="A128" s="27"/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  <c r="AC128" s="27"/>
      <c r="AD128" s="27"/>
      <c r="AE128" s="27"/>
      <c r="AF128" s="27"/>
      <c r="AG128" s="27"/>
      <c r="AH128" s="27"/>
      <c r="AI128" s="27"/>
      <c r="AJ128" s="27"/>
      <c r="AK128" s="27"/>
      <c r="AL128" s="27"/>
      <c r="AN128" s="27"/>
      <c r="AO128" s="27"/>
    </row>
    <row r="129" spans="1:41" x14ac:dyDescent="0.25">
      <c r="A129" s="27"/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  <c r="AC129" s="27"/>
      <c r="AD129" s="27"/>
      <c r="AE129" s="27"/>
      <c r="AF129" s="27"/>
      <c r="AG129" s="27"/>
      <c r="AH129" s="27"/>
      <c r="AI129" s="27"/>
      <c r="AJ129" s="27"/>
      <c r="AK129" s="27"/>
      <c r="AL129" s="27"/>
      <c r="AN129" s="27"/>
      <c r="AO129" s="27"/>
    </row>
    <row r="130" spans="1:41" x14ac:dyDescent="0.25">
      <c r="A130" s="27"/>
      <c r="B130" s="27"/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  <c r="AC130" s="27"/>
      <c r="AD130" s="27"/>
      <c r="AE130" s="27"/>
      <c r="AF130" s="27"/>
      <c r="AG130" s="27"/>
      <c r="AH130" s="27"/>
      <c r="AI130" s="27"/>
      <c r="AJ130" s="27"/>
      <c r="AK130" s="27"/>
      <c r="AL130" s="27"/>
      <c r="AN130" s="27"/>
      <c r="AO130" s="27"/>
    </row>
    <row r="131" spans="1:41" x14ac:dyDescent="0.25">
      <c r="A131" s="27"/>
      <c r="B131" s="27"/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7"/>
      <c r="AL131" s="27"/>
      <c r="AN131" s="27"/>
      <c r="AO131" s="27"/>
    </row>
    <row r="132" spans="1:41" x14ac:dyDescent="0.25">
      <c r="A132" s="27"/>
      <c r="B132" s="27"/>
      <c r="C132" s="27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  <c r="AA132" s="27"/>
      <c r="AB132" s="27"/>
      <c r="AC132" s="27"/>
      <c r="AD132" s="27"/>
      <c r="AE132" s="27"/>
      <c r="AF132" s="27"/>
      <c r="AG132" s="27"/>
      <c r="AH132" s="27"/>
      <c r="AI132" s="27"/>
      <c r="AJ132" s="27"/>
      <c r="AK132" s="27"/>
      <c r="AL132" s="27"/>
      <c r="AN132" s="27"/>
      <c r="AO132" s="27"/>
    </row>
    <row r="133" spans="1:41" x14ac:dyDescent="0.25">
      <c r="A133" s="27"/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  <c r="AA133" s="27"/>
      <c r="AB133" s="27"/>
      <c r="AC133" s="27"/>
      <c r="AD133" s="27"/>
      <c r="AE133" s="27"/>
      <c r="AF133" s="27"/>
      <c r="AG133" s="27"/>
      <c r="AH133" s="27"/>
      <c r="AI133" s="27"/>
      <c r="AJ133" s="27"/>
      <c r="AK133" s="27"/>
      <c r="AL133" s="27"/>
      <c r="AN133" s="27"/>
      <c r="AO133" s="27"/>
    </row>
    <row r="134" spans="1:41" x14ac:dyDescent="0.25">
      <c r="A134" s="27"/>
      <c r="B134" s="27"/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  <c r="AA134" s="27"/>
      <c r="AB134" s="27"/>
      <c r="AC134" s="27"/>
      <c r="AD134" s="27"/>
      <c r="AE134" s="27"/>
      <c r="AF134" s="27"/>
      <c r="AG134" s="27"/>
      <c r="AH134" s="27"/>
      <c r="AI134" s="27"/>
      <c r="AJ134" s="27"/>
      <c r="AK134" s="27"/>
      <c r="AL134" s="27"/>
      <c r="AN134" s="27"/>
      <c r="AO134" s="27"/>
    </row>
    <row r="135" spans="1:41" x14ac:dyDescent="0.25">
      <c r="A135" s="27"/>
      <c r="B135" s="27"/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N135" s="27"/>
      <c r="AO135" s="27"/>
    </row>
    <row r="136" spans="1:41" x14ac:dyDescent="0.25">
      <c r="A136" s="27"/>
      <c r="B136" s="27"/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  <c r="AA136" s="27"/>
      <c r="AB136" s="27"/>
      <c r="AC136" s="27"/>
      <c r="AD136" s="27"/>
      <c r="AE136" s="27"/>
      <c r="AF136" s="27"/>
      <c r="AG136" s="27"/>
      <c r="AH136" s="27"/>
      <c r="AI136" s="27"/>
      <c r="AJ136" s="27"/>
      <c r="AK136" s="27"/>
      <c r="AL136" s="27"/>
      <c r="AN136" s="27"/>
      <c r="AO136" s="27"/>
    </row>
    <row r="137" spans="1:41" x14ac:dyDescent="0.25">
      <c r="A137" s="27"/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  <c r="AA137" s="27"/>
      <c r="AB137" s="27"/>
      <c r="AC137" s="27"/>
      <c r="AD137" s="27"/>
      <c r="AE137" s="27"/>
      <c r="AF137" s="27"/>
      <c r="AG137" s="27"/>
      <c r="AH137" s="27"/>
      <c r="AI137" s="27"/>
      <c r="AJ137" s="27"/>
      <c r="AK137" s="27"/>
      <c r="AL137" s="27"/>
      <c r="AN137" s="27"/>
      <c r="AO137" s="27"/>
    </row>
    <row r="138" spans="1:41" x14ac:dyDescent="0.25">
      <c r="A138" s="27"/>
      <c r="B138" s="27"/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  <c r="AC138" s="27"/>
      <c r="AD138" s="27"/>
      <c r="AE138" s="27"/>
      <c r="AF138" s="27"/>
      <c r="AG138" s="27"/>
      <c r="AH138" s="27"/>
      <c r="AI138" s="27"/>
      <c r="AJ138" s="27"/>
      <c r="AK138" s="27"/>
      <c r="AL138" s="27"/>
      <c r="AN138" s="27"/>
      <c r="AO138" s="27"/>
    </row>
    <row r="139" spans="1:41" x14ac:dyDescent="0.25">
      <c r="A139" s="27"/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  <c r="AC139" s="27"/>
      <c r="AD139" s="27"/>
      <c r="AE139" s="27"/>
      <c r="AF139" s="27"/>
      <c r="AG139" s="27"/>
      <c r="AH139" s="27"/>
      <c r="AI139" s="27"/>
      <c r="AJ139" s="27"/>
      <c r="AK139" s="27"/>
      <c r="AL139" s="27"/>
      <c r="AN139" s="27"/>
      <c r="AO139" s="27"/>
    </row>
    <row r="140" spans="1:41" x14ac:dyDescent="0.25">
      <c r="A140" s="27"/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27"/>
      <c r="AB140" s="27"/>
      <c r="AC140" s="27"/>
      <c r="AD140" s="27"/>
      <c r="AE140" s="27"/>
      <c r="AF140" s="27"/>
      <c r="AG140" s="27"/>
      <c r="AH140" s="27"/>
      <c r="AI140" s="27"/>
      <c r="AJ140" s="27"/>
      <c r="AK140" s="27"/>
      <c r="AL140" s="27"/>
      <c r="AN140" s="27"/>
      <c r="AO140" s="27"/>
    </row>
    <row r="141" spans="1:41" x14ac:dyDescent="0.25">
      <c r="A141" s="27"/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F141" s="27"/>
      <c r="AG141" s="27"/>
      <c r="AH141" s="27"/>
      <c r="AI141" s="27"/>
      <c r="AJ141" s="27"/>
      <c r="AK141" s="27"/>
      <c r="AL141" s="27"/>
      <c r="AN141" s="27"/>
      <c r="AO141" s="27"/>
    </row>
    <row r="142" spans="1:41" x14ac:dyDescent="0.25">
      <c r="A142" s="27"/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  <c r="AC142" s="27"/>
      <c r="AD142" s="27"/>
      <c r="AE142" s="27"/>
      <c r="AF142" s="27"/>
      <c r="AG142" s="27"/>
      <c r="AH142" s="27"/>
      <c r="AI142" s="27"/>
      <c r="AJ142" s="27"/>
      <c r="AK142" s="27"/>
      <c r="AL142" s="27"/>
      <c r="AN142" s="27"/>
      <c r="AO142" s="27"/>
    </row>
    <row r="143" spans="1:41" x14ac:dyDescent="0.25">
      <c r="A143" s="27"/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  <c r="AB143" s="27"/>
      <c r="AC143" s="27"/>
      <c r="AD143" s="27"/>
      <c r="AE143" s="27"/>
      <c r="AF143" s="27"/>
      <c r="AG143" s="27"/>
      <c r="AH143" s="27"/>
      <c r="AI143" s="27"/>
      <c r="AJ143" s="27"/>
      <c r="AK143" s="27"/>
      <c r="AL143" s="27"/>
      <c r="AN143" s="27"/>
      <c r="AO143" s="27"/>
    </row>
    <row r="144" spans="1:41" x14ac:dyDescent="0.25">
      <c r="A144" s="27"/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27"/>
      <c r="AB144" s="27"/>
      <c r="AC144" s="27"/>
      <c r="AD144" s="27"/>
      <c r="AE144" s="27"/>
      <c r="AF144" s="27"/>
      <c r="AG144" s="27"/>
      <c r="AH144" s="27"/>
      <c r="AI144" s="27"/>
      <c r="AJ144" s="27"/>
      <c r="AK144" s="27"/>
      <c r="AL144" s="27"/>
      <c r="AN144" s="27"/>
      <c r="AO144" s="27"/>
    </row>
    <row r="145" spans="1:41" x14ac:dyDescent="0.25">
      <c r="A145" s="27"/>
      <c r="B145" s="27"/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  <c r="AA145" s="27"/>
      <c r="AB145" s="27"/>
      <c r="AC145" s="27"/>
      <c r="AD145" s="27"/>
      <c r="AE145" s="27"/>
      <c r="AF145" s="27"/>
      <c r="AG145" s="27"/>
      <c r="AH145" s="27"/>
      <c r="AI145" s="27"/>
      <c r="AJ145" s="27"/>
      <c r="AK145" s="27"/>
      <c r="AL145" s="27"/>
      <c r="AN145" s="27"/>
      <c r="AO145" s="27"/>
    </row>
    <row r="146" spans="1:41" x14ac:dyDescent="0.25">
      <c r="A146" s="27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  <c r="AA146" s="27"/>
      <c r="AB146" s="27"/>
      <c r="AC146" s="27"/>
      <c r="AD146" s="27"/>
      <c r="AE146" s="27"/>
      <c r="AF146" s="27"/>
      <c r="AG146" s="27"/>
      <c r="AH146" s="27"/>
      <c r="AI146" s="27"/>
      <c r="AJ146" s="27"/>
      <c r="AK146" s="27"/>
      <c r="AL146" s="27"/>
      <c r="AN146" s="27"/>
      <c r="AO146" s="27"/>
    </row>
    <row r="147" spans="1:41" x14ac:dyDescent="0.25">
      <c r="A147" s="27"/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  <c r="AC147" s="27"/>
      <c r="AD147" s="27"/>
      <c r="AE147" s="27"/>
      <c r="AF147" s="27"/>
      <c r="AG147" s="27"/>
      <c r="AH147" s="27"/>
      <c r="AI147" s="27"/>
      <c r="AJ147" s="27"/>
      <c r="AK147" s="27"/>
      <c r="AL147" s="27"/>
      <c r="AN147" s="27"/>
      <c r="AO147" s="27"/>
    </row>
    <row r="148" spans="1:41" x14ac:dyDescent="0.25">
      <c r="A148" s="27"/>
      <c r="B148" s="27"/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  <c r="AC148" s="27"/>
      <c r="AD148" s="27"/>
      <c r="AE148" s="27"/>
      <c r="AF148" s="27"/>
      <c r="AG148" s="27"/>
      <c r="AH148" s="27"/>
      <c r="AI148" s="27"/>
      <c r="AJ148" s="27"/>
      <c r="AK148" s="27"/>
      <c r="AL148" s="27"/>
      <c r="AN148" s="27"/>
      <c r="AO148" s="27"/>
    </row>
    <row r="149" spans="1:41" x14ac:dyDescent="0.25">
      <c r="A149" s="27"/>
      <c r="B149" s="27"/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  <c r="AC149" s="27"/>
      <c r="AD149" s="27"/>
      <c r="AE149" s="27"/>
      <c r="AF149" s="27"/>
      <c r="AG149" s="27"/>
      <c r="AH149" s="27"/>
      <c r="AI149" s="27"/>
      <c r="AJ149" s="27"/>
      <c r="AK149" s="27"/>
      <c r="AL149" s="27"/>
      <c r="AN149" s="27"/>
      <c r="AO149" s="27"/>
    </row>
    <row r="150" spans="1:41" x14ac:dyDescent="0.25">
      <c r="A150" s="27"/>
      <c r="B150" s="27"/>
      <c r="C150" s="27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N150" s="27"/>
      <c r="AO150" s="27"/>
    </row>
    <row r="151" spans="1:41" x14ac:dyDescent="0.25">
      <c r="A151" s="27"/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  <c r="AE151" s="27"/>
      <c r="AF151" s="27"/>
      <c r="AG151" s="27"/>
      <c r="AH151" s="27"/>
      <c r="AI151" s="27"/>
      <c r="AJ151" s="27"/>
      <c r="AK151" s="27"/>
      <c r="AL151" s="27"/>
      <c r="AN151" s="27"/>
      <c r="AO151" s="27"/>
    </row>
    <row r="152" spans="1:41" x14ac:dyDescent="0.25">
      <c r="A152" s="27"/>
      <c r="B152" s="27"/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  <c r="AB152" s="27"/>
      <c r="AC152" s="27"/>
      <c r="AD152" s="27"/>
      <c r="AE152" s="27"/>
      <c r="AF152" s="27"/>
      <c r="AG152" s="27"/>
      <c r="AH152" s="27"/>
      <c r="AI152" s="27"/>
      <c r="AJ152" s="27"/>
      <c r="AK152" s="27"/>
      <c r="AL152" s="27"/>
      <c r="AN152" s="27"/>
      <c r="AO152" s="27"/>
    </row>
    <row r="153" spans="1:41" x14ac:dyDescent="0.25">
      <c r="A153" s="27"/>
      <c r="B153" s="27"/>
      <c r="C153" s="27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27"/>
      <c r="AD153" s="27"/>
      <c r="AE153" s="27"/>
      <c r="AF153" s="27"/>
      <c r="AG153" s="27"/>
      <c r="AH153" s="27"/>
      <c r="AI153" s="27"/>
      <c r="AJ153" s="27"/>
      <c r="AK153" s="27"/>
      <c r="AL153" s="27"/>
      <c r="AN153" s="27"/>
      <c r="AO153" s="27"/>
    </row>
    <row r="154" spans="1:41" x14ac:dyDescent="0.25">
      <c r="A154" s="27"/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N154" s="27"/>
      <c r="AO154" s="27"/>
    </row>
    <row r="155" spans="1:41" x14ac:dyDescent="0.25">
      <c r="A155" s="27"/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27"/>
      <c r="AB155" s="27"/>
      <c r="AC155" s="27"/>
      <c r="AD155" s="27"/>
      <c r="AE155" s="27"/>
      <c r="AF155" s="27"/>
      <c r="AG155" s="27"/>
      <c r="AH155" s="27"/>
      <c r="AI155" s="27"/>
      <c r="AJ155" s="27"/>
      <c r="AK155" s="27"/>
      <c r="AL155" s="27"/>
      <c r="AN155" s="27"/>
      <c r="AO155" s="27"/>
    </row>
    <row r="156" spans="1:41" x14ac:dyDescent="0.25">
      <c r="A156" s="27"/>
      <c r="B156" s="27"/>
      <c r="C156" s="27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  <c r="AF156" s="27"/>
      <c r="AG156" s="27"/>
      <c r="AH156" s="27"/>
      <c r="AI156" s="27"/>
      <c r="AJ156" s="27"/>
      <c r="AK156" s="27"/>
      <c r="AL156" s="27"/>
      <c r="AN156" s="27"/>
      <c r="AO156" s="27"/>
    </row>
    <row r="157" spans="1:41" x14ac:dyDescent="0.25">
      <c r="AN157" s="27"/>
      <c r="AO157" s="27"/>
    </row>
    <row r="158" spans="1:41" x14ac:dyDescent="0.25">
      <c r="AN158" s="27"/>
      <c r="AO158" s="27"/>
    </row>
    <row r="159" spans="1:41" x14ac:dyDescent="0.25">
      <c r="AN159" s="27"/>
      <c r="AO159" s="27"/>
    </row>
    <row r="160" spans="1:41" x14ac:dyDescent="0.25">
      <c r="AN160" s="27"/>
      <c r="AO160" s="27"/>
    </row>
    <row r="161" spans="40:41" x14ac:dyDescent="0.25">
      <c r="AN161" s="27"/>
      <c r="AO161" s="27"/>
    </row>
    <row r="162" spans="40:41" x14ac:dyDescent="0.25">
      <c r="AN162" s="27"/>
      <c r="AO162" s="27"/>
    </row>
    <row r="163" spans="40:41" x14ac:dyDescent="0.25">
      <c r="AN163" s="27"/>
      <c r="AO163" s="27"/>
    </row>
    <row r="164" spans="40:41" x14ac:dyDescent="0.25">
      <c r="AN164" s="27"/>
      <c r="AO164" s="27"/>
    </row>
    <row r="165" spans="40:41" x14ac:dyDescent="0.25">
      <c r="AN165" s="27"/>
      <c r="AO165" s="27"/>
    </row>
    <row r="166" spans="40:41" x14ac:dyDescent="0.25">
      <c r="AN166" s="27"/>
      <c r="AO166" s="27"/>
    </row>
    <row r="167" spans="40:41" x14ac:dyDescent="0.25">
      <c r="AN167" s="27"/>
      <c r="AO167" s="27"/>
    </row>
    <row r="168" spans="40:41" x14ac:dyDescent="0.25">
      <c r="AN168" s="27"/>
      <c r="AO168" s="27"/>
    </row>
    <row r="169" spans="40:41" x14ac:dyDescent="0.25">
      <c r="AN169" s="27"/>
      <c r="AO169" s="27"/>
    </row>
    <row r="170" spans="40:41" x14ac:dyDescent="0.25">
      <c r="AN170" s="27"/>
      <c r="AO170" s="27"/>
    </row>
    <row r="171" spans="40:41" x14ac:dyDescent="0.25">
      <c r="AN171" s="27"/>
      <c r="AO171" s="27"/>
    </row>
    <row r="172" spans="40:41" x14ac:dyDescent="0.25">
      <c r="AN172" s="27"/>
      <c r="AO172" s="27"/>
    </row>
    <row r="173" spans="40:41" x14ac:dyDescent="0.25">
      <c r="AN173" s="27"/>
      <c r="AO173" s="27"/>
    </row>
    <row r="174" spans="40:41" x14ac:dyDescent="0.25">
      <c r="AN174" s="27"/>
      <c r="AO174" s="27"/>
    </row>
    <row r="175" spans="40:41" x14ac:dyDescent="0.25">
      <c r="AN175" s="27"/>
      <c r="AO175" s="27"/>
    </row>
    <row r="176" spans="40:41" x14ac:dyDescent="0.25">
      <c r="AN176" s="27"/>
      <c r="AO176" s="27"/>
    </row>
    <row r="177" spans="40:41" x14ac:dyDescent="0.25">
      <c r="AN177" s="27"/>
      <c r="AO177" s="27"/>
    </row>
    <row r="178" spans="40:41" x14ac:dyDescent="0.25">
      <c r="AN178" s="27"/>
      <c r="AO178" s="27"/>
    </row>
    <row r="179" spans="40:41" x14ac:dyDescent="0.25">
      <c r="AN179" s="27"/>
      <c r="AO179" s="27"/>
    </row>
    <row r="180" spans="40:41" x14ac:dyDescent="0.25">
      <c r="AN180" s="27"/>
      <c r="AO180" s="27"/>
    </row>
    <row r="181" spans="40:41" x14ac:dyDescent="0.25">
      <c r="AN181" s="27"/>
      <c r="AO181" s="27"/>
    </row>
    <row r="182" spans="40:41" x14ac:dyDescent="0.25">
      <c r="AN182" s="27"/>
      <c r="AO182" s="27"/>
    </row>
    <row r="183" spans="40:41" x14ac:dyDescent="0.25">
      <c r="AN183" s="27"/>
      <c r="AO183" s="27"/>
    </row>
    <row r="184" spans="40:41" x14ac:dyDescent="0.25">
      <c r="AN184" s="27"/>
      <c r="AO184" s="27"/>
    </row>
    <row r="185" spans="40:41" x14ac:dyDescent="0.25">
      <c r="AN185" s="27"/>
      <c r="AO185" s="27"/>
    </row>
    <row r="186" spans="40:41" x14ac:dyDescent="0.25">
      <c r="AN186" s="27"/>
      <c r="AO186" s="27"/>
    </row>
    <row r="187" spans="40:41" x14ac:dyDescent="0.25">
      <c r="AN187" s="27"/>
      <c r="AO187" s="27"/>
    </row>
    <row r="188" spans="40:41" x14ac:dyDescent="0.25">
      <c r="AN188" s="27"/>
      <c r="AO188" s="27"/>
    </row>
    <row r="189" spans="40:41" x14ac:dyDescent="0.25">
      <c r="AN189" s="27"/>
      <c r="AO189" s="27"/>
    </row>
    <row r="190" spans="40:41" x14ac:dyDescent="0.25">
      <c r="AN190" s="27"/>
      <c r="AO190" s="27"/>
    </row>
    <row r="191" spans="40:41" x14ac:dyDescent="0.25">
      <c r="AN191" s="27"/>
      <c r="AO191" s="27"/>
    </row>
    <row r="192" spans="40:41" x14ac:dyDescent="0.25">
      <c r="AN192" s="27"/>
      <c r="AO192" s="27"/>
    </row>
    <row r="193" spans="40:41" x14ac:dyDescent="0.25">
      <c r="AN193" s="27"/>
      <c r="AO193" s="27"/>
    </row>
    <row r="194" spans="40:41" x14ac:dyDescent="0.25">
      <c r="AN194" s="27"/>
      <c r="AO194" s="27"/>
    </row>
    <row r="195" spans="40:41" x14ac:dyDescent="0.25">
      <c r="AN195" s="27"/>
      <c r="AO195" s="27"/>
    </row>
    <row r="196" spans="40:41" x14ac:dyDescent="0.25">
      <c r="AN196" s="27"/>
      <c r="AO196" s="27"/>
    </row>
    <row r="197" spans="40:41" x14ac:dyDescent="0.25">
      <c r="AN197" s="27"/>
      <c r="AO197" s="27"/>
    </row>
    <row r="198" spans="40:41" x14ac:dyDescent="0.25">
      <c r="AN198" s="27"/>
      <c r="AO198" s="27"/>
    </row>
    <row r="199" spans="40:41" x14ac:dyDescent="0.25">
      <c r="AN199" s="27"/>
      <c r="AO199" s="27"/>
    </row>
    <row r="200" spans="40:41" x14ac:dyDescent="0.25">
      <c r="AN200" s="27"/>
      <c r="AO200" s="27"/>
    </row>
    <row r="201" spans="40:41" x14ac:dyDescent="0.25">
      <c r="AN201" s="27"/>
      <c r="AO201" s="27"/>
    </row>
    <row r="202" spans="40:41" x14ac:dyDescent="0.25">
      <c r="AN202" s="27"/>
      <c r="AO202" s="27"/>
    </row>
    <row r="203" spans="40:41" x14ac:dyDescent="0.25">
      <c r="AN203" s="27"/>
      <c r="AO203" s="27"/>
    </row>
    <row r="204" spans="40:41" x14ac:dyDescent="0.25">
      <c r="AN204" s="27"/>
      <c r="AO204" s="27"/>
    </row>
    <row r="205" spans="40:41" x14ac:dyDescent="0.25">
      <c r="AN205" s="27"/>
      <c r="AO205" s="27"/>
    </row>
    <row r="206" spans="40:41" x14ac:dyDescent="0.25">
      <c r="AN206" s="27"/>
      <c r="AO206" s="27"/>
    </row>
    <row r="207" spans="40:41" x14ac:dyDescent="0.25">
      <c r="AN207" s="27"/>
      <c r="AO207" s="27"/>
    </row>
    <row r="208" spans="40:41" x14ac:dyDescent="0.25">
      <c r="AN208" s="27"/>
      <c r="AO208" s="27"/>
    </row>
    <row r="209" spans="40:41" x14ac:dyDescent="0.25">
      <c r="AN209" s="27"/>
      <c r="AO209" s="27"/>
    </row>
    <row r="210" spans="40:41" x14ac:dyDescent="0.25">
      <c r="AN210" s="27"/>
      <c r="AO210" s="27"/>
    </row>
    <row r="211" spans="40:41" x14ac:dyDescent="0.25">
      <c r="AN211" s="27"/>
      <c r="AO211" s="27"/>
    </row>
    <row r="212" spans="40:41" x14ac:dyDescent="0.25">
      <c r="AN212" s="27"/>
      <c r="AO212" s="27"/>
    </row>
    <row r="213" spans="40:41" x14ac:dyDescent="0.25">
      <c r="AN213" s="27"/>
      <c r="AO213" s="27"/>
    </row>
    <row r="214" spans="40:41" x14ac:dyDescent="0.25">
      <c r="AN214" s="27"/>
      <c r="AO214" s="27"/>
    </row>
    <row r="215" spans="40:41" x14ac:dyDescent="0.25">
      <c r="AN215" s="27"/>
      <c r="AO215" s="27"/>
    </row>
    <row r="216" spans="40:41" x14ac:dyDescent="0.25">
      <c r="AN216" s="27"/>
      <c r="AO216" s="27"/>
    </row>
    <row r="217" spans="40:41" x14ac:dyDescent="0.25">
      <c r="AN217" s="27"/>
      <c r="AO217" s="27"/>
    </row>
    <row r="218" spans="40:41" x14ac:dyDescent="0.25">
      <c r="AN218" s="27"/>
      <c r="AO218" s="27"/>
    </row>
    <row r="219" spans="40:41" x14ac:dyDescent="0.25">
      <c r="AN219" s="27"/>
      <c r="AO219" s="27"/>
    </row>
    <row r="220" spans="40:41" x14ac:dyDescent="0.25">
      <c r="AN220" s="27"/>
      <c r="AO220" s="27"/>
    </row>
    <row r="221" spans="40:41" x14ac:dyDescent="0.25">
      <c r="AN221" s="27"/>
      <c r="AO221" s="27"/>
    </row>
    <row r="222" spans="40:41" x14ac:dyDescent="0.25">
      <c r="AN222" s="27"/>
      <c r="AO222" s="27"/>
    </row>
    <row r="223" spans="40:41" x14ac:dyDescent="0.25">
      <c r="AN223" s="27"/>
      <c r="AO223" s="27"/>
    </row>
    <row r="224" spans="40:41" x14ac:dyDescent="0.25">
      <c r="AN224" s="27"/>
      <c r="AO224" s="27"/>
    </row>
    <row r="225" spans="40:41" x14ac:dyDescent="0.25">
      <c r="AN225" s="27"/>
      <c r="AO225" s="27"/>
    </row>
    <row r="226" spans="40:41" x14ac:dyDescent="0.25">
      <c r="AN226" s="27"/>
      <c r="AO226" s="27"/>
    </row>
    <row r="227" spans="40:41" x14ac:dyDescent="0.25">
      <c r="AN227" s="27"/>
      <c r="AO227" s="27"/>
    </row>
    <row r="228" spans="40:41" x14ac:dyDescent="0.25">
      <c r="AN228" s="27"/>
      <c r="AO228" s="27"/>
    </row>
    <row r="229" spans="40:41" x14ac:dyDescent="0.25">
      <c r="AN229" s="27"/>
      <c r="AO229" s="27"/>
    </row>
    <row r="230" spans="40:41" x14ac:dyDescent="0.25">
      <c r="AN230" s="27"/>
      <c r="AO230" s="27"/>
    </row>
    <row r="231" spans="40:41" x14ac:dyDescent="0.25">
      <c r="AN231" s="27"/>
      <c r="AO231" s="27"/>
    </row>
    <row r="232" spans="40:41" x14ac:dyDescent="0.25">
      <c r="AN232" s="27"/>
      <c r="AO232" s="27"/>
    </row>
    <row r="233" spans="40:41" x14ac:dyDescent="0.25">
      <c r="AN233" s="27"/>
      <c r="AO233" s="27"/>
    </row>
    <row r="234" spans="40:41" x14ac:dyDescent="0.25">
      <c r="AN234" s="27"/>
      <c r="AO234" s="27"/>
    </row>
    <row r="235" spans="40:41" x14ac:dyDescent="0.25">
      <c r="AN235" s="27"/>
      <c r="AO235" s="27"/>
    </row>
    <row r="236" spans="40:41" x14ac:dyDescent="0.25">
      <c r="AN236" s="27"/>
      <c r="AO236" s="27"/>
    </row>
    <row r="237" spans="40:41" x14ac:dyDescent="0.25">
      <c r="AN237" s="27"/>
      <c r="AO237" s="27"/>
    </row>
    <row r="238" spans="40:41" x14ac:dyDescent="0.25">
      <c r="AN238" s="27"/>
      <c r="AO238" s="27"/>
    </row>
    <row r="239" spans="40:41" x14ac:dyDescent="0.25">
      <c r="AN239" s="27"/>
      <c r="AO239" s="27"/>
    </row>
    <row r="240" spans="40:41" x14ac:dyDescent="0.25">
      <c r="AN240" s="27"/>
      <c r="AO240" s="27"/>
    </row>
    <row r="241" spans="40:41" x14ac:dyDescent="0.25">
      <c r="AN241" s="27"/>
      <c r="AO241" s="27"/>
    </row>
    <row r="242" spans="40:41" x14ac:dyDescent="0.25">
      <c r="AN242" s="27"/>
      <c r="AO242" s="27"/>
    </row>
    <row r="243" spans="40:41" x14ac:dyDescent="0.25">
      <c r="AN243" s="27"/>
      <c r="AO243" s="27"/>
    </row>
    <row r="244" spans="40:41" x14ac:dyDescent="0.25">
      <c r="AN244" s="27"/>
      <c r="AO244" s="27"/>
    </row>
    <row r="245" spans="40:41" x14ac:dyDescent="0.25">
      <c r="AN245" s="27"/>
      <c r="AO245" s="27"/>
    </row>
    <row r="246" spans="40:41" x14ac:dyDescent="0.25">
      <c r="AN246" s="27"/>
      <c r="AO246" s="27"/>
    </row>
    <row r="247" spans="40:41" x14ac:dyDescent="0.25">
      <c r="AN247" s="27"/>
      <c r="AO247" s="27"/>
    </row>
    <row r="248" spans="40:41" x14ac:dyDescent="0.25">
      <c r="AN248" s="27"/>
      <c r="AO248" s="27"/>
    </row>
    <row r="249" spans="40:41" x14ac:dyDescent="0.25">
      <c r="AN249" s="27"/>
      <c r="AO249" s="27"/>
    </row>
    <row r="250" spans="40:41" x14ac:dyDescent="0.25">
      <c r="AN250" s="27"/>
      <c r="AO250" s="27"/>
    </row>
    <row r="251" spans="40:41" x14ac:dyDescent="0.25">
      <c r="AN251" s="27"/>
      <c r="AO251" s="27"/>
    </row>
    <row r="252" spans="40:41" x14ac:dyDescent="0.25">
      <c r="AN252" s="27"/>
      <c r="AO252" s="27"/>
    </row>
    <row r="253" spans="40:41" x14ac:dyDescent="0.25">
      <c r="AN253" s="27"/>
      <c r="AO253" s="27"/>
    </row>
    <row r="254" spans="40:41" x14ac:dyDescent="0.25">
      <c r="AN254" s="27"/>
      <c r="AO254" s="27"/>
    </row>
    <row r="255" spans="40:41" x14ac:dyDescent="0.25">
      <c r="AN255" s="27"/>
      <c r="AO255" s="27"/>
    </row>
    <row r="256" spans="40:41" x14ac:dyDescent="0.25">
      <c r="AN256" s="27"/>
      <c r="AO256" s="27"/>
    </row>
    <row r="257" spans="40:41" x14ac:dyDescent="0.25">
      <c r="AN257" s="27"/>
      <c r="AO257" s="27"/>
    </row>
    <row r="258" spans="40:41" x14ac:dyDescent="0.25">
      <c r="AN258" s="27"/>
      <c r="AO258" s="27"/>
    </row>
    <row r="259" spans="40:41" x14ac:dyDescent="0.25">
      <c r="AN259" s="27"/>
      <c r="AO259" s="27"/>
    </row>
    <row r="260" spans="40:41" x14ac:dyDescent="0.25">
      <c r="AN260" s="27"/>
      <c r="AO260" s="27"/>
    </row>
    <row r="261" spans="40:41" x14ac:dyDescent="0.25">
      <c r="AN261" s="27"/>
      <c r="AO261" s="27"/>
    </row>
    <row r="262" spans="40:41" x14ac:dyDescent="0.25">
      <c r="AN262" s="27"/>
      <c r="AO262" s="27"/>
    </row>
    <row r="263" spans="40:41" x14ac:dyDescent="0.25">
      <c r="AN263" s="27"/>
      <c r="AO263" s="27"/>
    </row>
    <row r="264" spans="40:41" x14ac:dyDescent="0.25">
      <c r="AN264" s="27"/>
      <c r="AO264" s="27"/>
    </row>
    <row r="265" spans="40:41" x14ac:dyDescent="0.25">
      <c r="AN265" s="27"/>
      <c r="AO265" s="27"/>
    </row>
    <row r="266" spans="40:41" x14ac:dyDescent="0.25">
      <c r="AN266" s="27"/>
      <c r="AO266" s="27"/>
    </row>
    <row r="267" spans="40:41" x14ac:dyDescent="0.25">
      <c r="AN267" s="27"/>
      <c r="AO267" s="27"/>
    </row>
    <row r="268" spans="40:41" x14ac:dyDescent="0.25">
      <c r="AN268" s="27"/>
      <c r="AO268" s="27"/>
    </row>
    <row r="269" spans="40:41" x14ac:dyDescent="0.25">
      <c r="AN269" s="27"/>
      <c r="AO269" s="27"/>
    </row>
    <row r="270" spans="40:41" x14ac:dyDescent="0.25">
      <c r="AN270" s="27"/>
      <c r="AO270" s="27"/>
    </row>
    <row r="271" spans="40:41" x14ac:dyDescent="0.25">
      <c r="AN271" s="27"/>
      <c r="AO271" s="27"/>
    </row>
    <row r="272" spans="40:41" x14ac:dyDescent="0.25">
      <c r="AN272" s="27"/>
      <c r="AO272" s="27"/>
    </row>
    <row r="273" spans="40:41" x14ac:dyDescent="0.25">
      <c r="AN273" s="27"/>
      <c r="AO273" s="27"/>
    </row>
    <row r="274" spans="40:41" x14ac:dyDescent="0.25">
      <c r="AN274" s="27"/>
      <c r="AO274" s="27"/>
    </row>
    <row r="275" spans="40:41" x14ac:dyDescent="0.25">
      <c r="AN275" s="27"/>
      <c r="AO275" s="27"/>
    </row>
    <row r="276" spans="40:41" x14ac:dyDescent="0.25">
      <c r="AN276" s="27"/>
      <c r="AO276" s="27"/>
    </row>
    <row r="277" spans="40:41" x14ac:dyDescent="0.25">
      <c r="AN277" s="27"/>
      <c r="AO277" s="27"/>
    </row>
    <row r="278" spans="40:41" x14ac:dyDescent="0.25">
      <c r="AN278" s="27"/>
      <c r="AO278" s="27"/>
    </row>
    <row r="279" spans="40:41" x14ac:dyDescent="0.25">
      <c r="AN279" s="27"/>
      <c r="AO279" s="27"/>
    </row>
    <row r="280" spans="40:41" x14ac:dyDescent="0.25">
      <c r="AN280" s="27"/>
      <c r="AO280" s="27"/>
    </row>
    <row r="281" spans="40:41" x14ac:dyDescent="0.25">
      <c r="AN281" s="27"/>
      <c r="AO281" s="27"/>
    </row>
    <row r="282" spans="40:41" x14ac:dyDescent="0.25">
      <c r="AN282" s="27"/>
      <c r="AO282" s="27"/>
    </row>
    <row r="283" spans="40:41" x14ac:dyDescent="0.25">
      <c r="AN283" s="27"/>
      <c r="AO283" s="27"/>
    </row>
    <row r="284" spans="40:41" x14ac:dyDescent="0.25">
      <c r="AN284" s="27"/>
      <c r="AO284" s="27"/>
    </row>
    <row r="285" spans="40:41" x14ac:dyDescent="0.25">
      <c r="AN285" s="27"/>
      <c r="AO285" s="27"/>
    </row>
    <row r="286" spans="40:41" x14ac:dyDescent="0.25">
      <c r="AN286" s="27"/>
      <c r="AO286" s="27"/>
    </row>
    <row r="287" spans="40:41" x14ac:dyDescent="0.25">
      <c r="AN287" s="27"/>
      <c r="AO287" s="27"/>
    </row>
    <row r="288" spans="40:41" x14ac:dyDescent="0.25">
      <c r="AN288" s="27"/>
      <c r="AO288" s="27"/>
    </row>
    <row r="289" spans="40:41" x14ac:dyDescent="0.25">
      <c r="AN289" s="27"/>
      <c r="AO289" s="27"/>
    </row>
    <row r="290" spans="40:41" x14ac:dyDescent="0.25">
      <c r="AN290" s="27"/>
      <c r="AO290" s="27"/>
    </row>
    <row r="291" spans="40:41" x14ac:dyDescent="0.25">
      <c r="AN291" s="27"/>
      <c r="AO291" s="27"/>
    </row>
    <row r="292" spans="40:41" x14ac:dyDescent="0.25">
      <c r="AN292" s="27"/>
      <c r="AO292" s="27"/>
    </row>
    <row r="293" spans="40:41" x14ac:dyDescent="0.25">
      <c r="AN293" s="27"/>
      <c r="AO293" s="27"/>
    </row>
    <row r="294" spans="40:41" x14ac:dyDescent="0.25">
      <c r="AN294" s="27"/>
      <c r="AO294" s="27"/>
    </row>
    <row r="295" spans="40:41" x14ac:dyDescent="0.25">
      <c r="AN295" s="27"/>
      <c r="AO295" s="27"/>
    </row>
    <row r="296" spans="40:41" x14ac:dyDescent="0.25">
      <c r="AN296" s="27"/>
      <c r="AO296" s="27"/>
    </row>
    <row r="297" spans="40:41" x14ac:dyDescent="0.25">
      <c r="AN297" s="27"/>
      <c r="AO297" s="27"/>
    </row>
    <row r="298" spans="40:41" x14ac:dyDescent="0.25">
      <c r="AN298" s="27"/>
      <c r="AO298" s="27"/>
    </row>
    <row r="299" spans="40:41" x14ac:dyDescent="0.25">
      <c r="AN299" s="27"/>
      <c r="AO299" s="27"/>
    </row>
    <row r="300" spans="40:41" x14ac:dyDescent="0.25">
      <c r="AN300" s="27"/>
      <c r="AO300" s="27"/>
    </row>
    <row r="301" spans="40:41" x14ac:dyDescent="0.25">
      <c r="AN301" s="27"/>
      <c r="AO301" s="27"/>
    </row>
    <row r="302" spans="40:41" x14ac:dyDescent="0.25">
      <c r="AN302" s="27"/>
      <c r="AO302" s="27"/>
    </row>
    <row r="303" spans="40:41" x14ac:dyDescent="0.25">
      <c r="AN303" s="27"/>
      <c r="AO303" s="27"/>
    </row>
    <row r="304" spans="40:41" x14ac:dyDescent="0.25">
      <c r="AN304" s="27"/>
      <c r="AO304" s="27"/>
    </row>
    <row r="305" spans="40:41" x14ac:dyDescent="0.25">
      <c r="AN305" s="27"/>
      <c r="AO305" s="27"/>
    </row>
    <row r="306" spans="40:41" x14ac:dyDescent="0.25">
      <c r="AN306" s="27"/>
      <c r="AO306" s="27"/>
    </row>
    <row r="307" spans="40:41" x14ac:dyDescent="0.25">
      <c r="AN307" s="27"/>
      <c r="AO307" s="27"/>
    </row>
    <row r="308" spans="40:41" x14ac:dyDescent="0.25">
      <c r="AN308" s="27"/>
      <c r="AO308" s="27"/>
    </row>
    <row r="309" spans="40:41" x14ac:dyDescent="0.25">
      <c r="AN309" s="27"/>
      <c r="AO309" s="27"/>
    </row>
    <row r="310" spans="40:41" x14ac:dyDescent="0.25">
      <c r="AN310" s="27"/>
      <c r="AO310" s="27"/>
    </row>
    <row r="311" spans="40:41" x14ac:dyDescent="0.25">
      <c r="AN311" s="27"/>
      <c r="AO311" s="27"/>
    </row>
    <row r="312" spans="40:41" x14ac:dyDescent="0.25">
      <c r="AN312" s="27"/>
      <c r="AO312" s="27"/>
    </row>
    <row r="313" spans="40:41" x14ac:dyDescent="0.25">
      <c r="AN313" s="27"/>
      <c r="AO313" s="27"/>
    </row>
    <row r="314" spans="40:41" x14ac:dyDescent="0.25">
      <c r="AN314" s="27"/>
      <c r="AO314" s="27"/>
    </row>
    <row r="315" spans="40:41" x14ac:dyDescent="0.25">
      <c r="AN315" s="27"/>
      <c r="AO315" s="27"/>
    </row>
    <row r="316" spans="40:41" x14ac:dyDescent="0.25">
      <c r="AN316" s="27"/>
      <c r="AO316" s="27"/>
    </row>
    <row r="317" spans="40:41" x14ac:dyDescent="0.25">
      <c r="AN317" s="27"/>
      <c r="AO317" s="27"/>
    </row>
    <row r="318" spans="40:41" x14ac:dyDescent="0.25">
      <c r="AN318" s="27"/>
      <c r="AO318" s="27"/>
    </row>
    <row r="319" spans="40:41" x14ac:dyDescent="0.25">
      <c r="AN319" s="27"/>
      <c r="AO319" s="27"/>
    </row>
    <row r="320" spans="40:41" x14ac:dyDescent="0.25">
      <c r="AN320" s="27"/>
      <c r="AO320" s="27"/>
    </row>
    <row r="321" spans="40:41" x14ac:dyDescent="0.25">
      <c r="AN321" s="27"/>
      <c r="AO321" s="27"/>
    </row>
    <row r="322" spans="40:41" x14ac:dyDescent="0.25">
      <c r="AN322" s="27"/>
      <c r="AO322" s="27"/>
    </row>
    <row r="323" spans="40:41" x14ac:dyDescent="0.25">
      <c r="AN323" s="27"/>
      <c r="AO323" s="27"/>
    </row>
    <row r="324" spans="40:41" x14ac:dyDescent="0.25">
      <c r="AN324" s="27"/>
      <c r="AO324" s="27"/>
    </row>
    <row r="325" spans="40:41" x14ac:dyDescent="0.25">
      <c r="AN325" s="27"/>
      <c r="AO325" s="27"/>
    </row>
    <row r="326" spans="40:41" x14ac:dyDescent="0.25">
      <c r="AN326" s="27"/>
      <c r="AO326" s="27"/>
    </row>
    <row r="327" spans="40:41" x14ac:dyDescent="0.25">
      <c r="AN327" s="27"/>
      <c r="AO327" s="27"/>
    </row>
    <row r="328" spans="40:41" x14ac:dyDescent="0.25">
      <c r="AN328" s="27"/>
      <c r="AO328" s="27"/>
    </row>
    <row r="329" spans="40:41" x14ac:dyDescent="0.25">
      <c r="AN329" s="27"/>
      <c r="AO329" s="27"/>
    </row>
    <row r="330" spans="40:41" x14ac:dyDescent="0.25">
      <c r="AN330" s="27"/>
      <c r="AO330" s="27"/>
    </row>
    <row r="331" spans="40:41" x14ac:dyDescent="0.25">
      <c r="AN331" s="27"/>
      <c r="AO331" s="27"/>
    </row>
    <row r="332" spans="40:41" x14ac:dyDescent="0.25">
      <c r="AN332" s="27"/>
      <c r="AO332" s="27"/>
    </row>
    <row r="333" spans="40:41" x14ac:dyDescent="0.25">
      <c r="AN333" s="27"/>
      <c r="AO333" s="27"/>
    </row>
    <row r="334" spans="40:41" x14ac:dyDescent="0.25">
      <c r="AN334" s="27"/>
      <c r="AO334" s="27"/>
    </row>
    <row r="335" spans="40:41" x14ac:dyDescent="0.25">
      <c r="AN335" s="27"/>
      <c r="AO335" s="27"/>
    </row>
    <row r="336" spans="40:41" x14ac:dyDescent="0.25">
      <c r="AN336" s="27"/>
      <c r="AO336" s="27"/>
    </row>
    <row r="337" spans="40:41" x14ac:dyDescent="0.25">
      <c r="AN337" s="27"/>
      <c r="AO337" s="27"/>
    </row>
    <row r="338" spans="40:41" x14ac:dyDescent="0.25">
      <c r="AN338" s="27"/>
      <c r="AO338" s="27"/>
    </row>
    <row r="339" spans="40:41" x14ac:dyDescent="0.25">
      <c r="AN339" s="27"/>
      <c r="AO339" s="27"/>
    </row>
    <row r="340" spans="40:41" x14ac:dyDescent="0.25">
      <c r="AN340" s="27"/>
      <c r="AO340" s="27"/>
    </row>
    <row r="341" spans="40:41" x14ac:dyDescent="0.25">
      <c r="AN341" s="27"/>
      <c r="AO341" s="27"/>
    </row>
    <row r="342" spans="40:41" x14ac:dyDescent="0.25">
      <c r="AN342" s="27"/>
      <c r="AO342" s="27"/>
    </row>
    <row r="343" spans="40:41" x14ac:dyDescent="0.25">
      <c r="AN343" s="27"/>
      <c r="AO343" s="27"/>
    </row>
    <row r="344" spans="40:41" x14ac:dyDescent="0.25">
      <c r="AN344" s="27"/>
      <c r="AO344" s="27"/>
    </row>
    <row r="345" spans="40:41" x14ac:dyDescent="0.25">
      <c r="AN345" s="27"/>
      <c r="AO345" s="27"/>
    </row>
    <row r="346" spans="40:41" x14ac:dyDescent="0.25">
      <c r="AN346" s="27"/>
      <c r="AO346" s="27"/>
    </row>
    <row r="347" spans="40:41" x14ac:dyDescent="0.25">
      <c r="AN347" s="27"/>
      <c r="AO347" s="27"/>
    </row>
    <row r="348" spans="40:41" x14ac:dyDescent="0.25">
      <c r="AN348" s="27"/>
      <c r="AO348" s="27"/>
    </row>
    <row r="349" spans="40:41" x14ac:dyDescent="0.25">
      <c r="AN349" s="27"/>
      <c r="AO349" s="27"/>
    </row>
    <row r="350" spans="40:41" x14ac:dyDescent="0.25">
      <c r="AN350" s="27"/>
      <c r="AO350" s="27"/>
    </row>
    <row r="351" spans="40:41" x14ac:dyDescent="0.25">
      <c r="AN351" s="27"/>
      <c r="AO351" s="27"/>
    </row>
    <row r="352" spans="40:41" x14ac:dyDescent="0.25">
      <c r="AN352" s="27"/>
      <c r="AO352" s="27"/>
    </row>
    <row r="353" spans="40:41" x14ac:dyDescent="0.25">
      <c r="AN353" s="27"/>
      <c r="AO353" s="27"/>
    </row>
    <row r="354" spans="40:41" x14ac:dyDescent="0.25">
      <c r="AN354" s="27"/>
      <c r="AO354" s="27"/>
    </row>
    <row r="355" spans="40:41" x14ac:dyDescent="0.25">
      <c r="AN355" s="27"/>
      <c r="AO355" s="27"/>
    </row>
    <row r="356" spans="40:41" x14ac:dyDescent="0.25">
      <c r="AN356" s="27"/>
      <c r="AO356" s="27"/>
    </row>
    <row r="357" spans="40:41" x14ac:dyDescent="0.25">
      <c r="AN357" s="27"/>
      <c r="AO357" s="27"/>
    </row>
    <row r="358" spans="40:41" x14ac:dyDescent="0.25">
      <c r="AN358" s="27"/>
      <c r="AO358" s="27"/>
    </row>
    <row r="359" spans="40:41" x14ac:dyDescent="0.25">
      <c r="AN359" s="27"/>
      <c r="AO359" s="27"/>
    </row>
    <row r="360" spans="40:41" x14ac:dyDescent="0.25">
      <c r="AN360" s="27"/>
      <c r="AO360" s="27"/>
    </row>
    <row r="361" spans="40:41" x14ac:dyDescent="0.25">
      <c r="AN361" s="27"/>
      <c r="AO361" s="27"/>
    </row>
    <row r="362" spans="40:41" x14ac:dyDescent="0.25">
      <c r="AN362" s="27"/>
      <c r="AO362" s="27"/>
    </row>
    <row r="363" spans="40:41" x14ac:dyDescent="0.25">
      <c r="AN363" s="27"/>
      <c r="AO363" s="27"/>
    </row>
    <row r="364" spans="40:41" x14ac:dyDescent="0.25">
      <c r="AN364" s="27"/>
      <c r="AO364" s="27"/>
    </row>
    <row r="365" spans="40:41" x14ac:dyDescent="0.25">
      <c r="AN365" s="27"/>
      <c r="AO365" s="27"/>
    </row>
    <row r="366" spans="40:41" x14ac:dyDescent="0.25">
      <c r="AN366" s="27"/>
      <c r="AO366" s="27"/>
    </row>
    <row r="367" spans="40:41" x14ac:dyDescent="0.25">
      <c r="AN367" s="27"/>
      <c r="AO367" s="27"/>
    </row>
    <row r="368" spans="40:41" x14ac:dyDescent="0.25">
      <c r="AN368" s="27"/>
      <c r="AO368" s="27"/>
    </row>
    <row r="369" spans="40:41" x14ac:dyDescent="0.25">
      <c r="AN369" s="27"/>
      <c r="AO369" s="27"/>
    </row>
    <row r="370" spans="40:41" x14ac:dyDescent="0.25">
      <c r="AN370" s="27"/>
      <c r="AO370" s="27"/>
    </row>
    <row r="371" spans="40:41" x14ac:dyDescent="0.25">
      <c r="AN371" s="27"/>
      <c r="AO371" s="27"/>
    </row>
    <row r="372" spans="40:41" x14ac:dyDescent="0.25">
      <c r="AN372" s="27"/>
      <c r="AO372" s="27"/>
    </row>
    <row r="373" spans="40:41" x14ac:dyDescent="0.25">
      <c r="AN373" s="27"/>
      <c r="AO373" s="27"/>
    </row>
    <row r="374" spans="40:41" x14ac:dyDescent="0.25">
      <c r="AN374" s="27"/>
      <c r="AO374" s="27"/>
    </row>
    <row r="375" spans="40:41" x14ac:dyDescent="0.25">
      <c r="AN375" s="27"/>
      <c r="AO375" s="27"/>
    </row>
    <row r="376" spans="40:41" x14ac:dyDescent="0.25">
      <c r="AN376" s="27"/>
      <c r="AO376" s="27"/>
    </row>
    <row r="377" spans="40:41" x14ac:dyDescent="0.25">
      <c r="AN377" s="27"/>
      <c r="AO377" s="27"/>
    </row>
    <row r="378" spans="40:41" x14ac:dyDescent="0.25">
      <c r="AN378" s="27"/>
      <c r="AO378" s="27"/>
    </row>
    <row r="379" spans="40:41" x14ac:dyDescent="0.25">
      <c r="AN379" s="27"/>
      <c r="AO379" s="27"/>
    </row>
    <row r="380" spans="40:41" x14ac:dyDescent="0.25">
      <c r="AN380" s="27"/>
      <c r="AO380" s="27"/>
    </row>
    <row r="381" spans="40:41" x14ac:dyDescent="0.25">
      <c r="AN381" s="27"/>
      <c r="AO381" s="27"/>
    </row>
    <row r="382" spans="40:41" x14ac:dyDescent="0.25">
      <c r="AN382" s="27"/>
      <c r="AO382" s="27"/>
    </row>
    <row r="383" spans="40:41" x14ac:dyDescent="0.25">
      <c r="AN383" s="27"/>
      <c r="AO383" s="27"/>
    </row>
    <row r="384" spans="40:41" x14ac:dyDescent="0.25">
      <c r="AN384" s="27"/>
      <c r="AO384" s="27"/>
    </row>
    <row r="385" spans="40:41" x14ac:dyDescent="0.25">
      <c r="AN385" s="27"/>
      <c r="AO385" s="27"/>
    </row>
    <row r="386" spans="40:41" x14ac:dyDescent="0.25">
      <c r="AN386" s="27"/>
      <c r="AO386" s="27"/>
    </row>
    <row r="387" spans="40:41" x14ac:dyDescent="0.25">
      <c r="AN387" s="27"/>
      <c r="AO387" s="27"/>
    </row>
    <row r="388" spans="40:41" x14ac:dyDescent="0.25">
      <c r="AN388" s="27"/>
      <c r="AO388" s="27"/>
    </row>
    <row r="389" spans="40:41" x14ac:dyDescent="0.25">
      <c r="AN389" s="27"/>
      <c r="AO389" s="27"/>
    </row>
    <row r="390" spans="40:41" x14ac:dyDescent="0.25">
      <c r="AN390" s="27"/>
      <c r="AO390" s="27"/>
    </row>
    <row r="391" spans="40:41" x14ac:dyDescent="0.25">
      <c r="AN391" s="27"/>
      <c r="AO391" s="27"/>
    </row>
    <row r="392" spans="40:41" x14ac:dyDescent="0.25">
      <c r="AN392" s="27"/>
      <c r="AO392" s="27"/>
    </row>
    <row r="393" spans="40:41" x14ac:dyDescent="0.25">
      <c r="AN393" s="27"/>
      <c r="AO393" s="27"/>
    </row>
    <row r="394" spans="40:41" x14ac:dyDescent="0.25">
      <c r="AN394" s="27"/>
      <c r="AO394" s="27"/>
    </row>
    <row r="395" spans="40:41" x14ac:dyDescent="0.25">
      <c r="AN395" s="27"/>
      <c r="AO395" s="27"/>
    </row>
    <row r="396" spans="40:41" x14ac:dyDescent="0.25">
      <c r="AN396" s="27"/>
      <c r="AO396" s="27"/>
    </row>
    <row r="397" spans="40:41" x14ac:dyDescent="0.25">
      <c r="AN397" s="27"/>
      <c r="AO397" s="27"/>
    </row>
    <row r="398" spans="40:41" x14ac:dyDescent="0.25">
      <c r="AN398" s="27"/>
      <c r="AO398" s="27"/>
    </row>
    <row r="399" spans="40:41" x14ac:dyDescent="0.25">
      <c r="AN399" s="27"/>
      <c r="AO399" s="27"/>
    </row>
    <row r="400" spans="40:41" x14ac:dyDescent="0.25">
      <c r="AN400" s="27"/>
      <c r="AO400" s="27"/>
    </row>
    <row r="401" spans="40:41" x14ac:dyDescent="0.25">
      <c r="AN401" s="27"/>
      <c r="AO401" s="27"/>
    </row>
    <row r="402" spans="40:41" x14ac:dyDescent="0.25">
      <c r="AN402" s="27"/>
      <c r="AO402" s="27"/>
    </row>
    <row r="403" spans="40:41" x14ac:dyDescent="0.25">
      <c r="AN403" s="27"/>
      <c r="AO403" s="27"/>
    </row>
    <row r="404" spans="40:41" x14ac:dyDescent="0.25">
      <c r="AN404" s="27"/>
      <c r="AO404" s="27"/>
    </row>
    <row r="405" spans="40:41" x14ac:dyDescent="0.25">
      <c r="AN405" s="27"/>
      <c r="AO405" s="27"/>
    </row>
    <row r="406" spans="40:41" x14ac:dyDescent="0.25">
      <c r="AN406" s="27"/>
      <c r="AO406" s="27"/>
    </row>
    <row r="407" spans="40:41" x14ac:dyDescent="0.25">
      <c r="AN407" s="27"/>
      <c r="AO407" s="27"/>
    </row>
    <row r="408" spans="40:41" x14ac:dyDescent="0.25">
      <c r="AN408" s="27"/>
      <c r="AO408" s="27"/>
    </row>
    <row r="409" spans="40:41" x14ac:dyDescent="0.25">
      <c r="AN409" s="27"/>
      <c r="AO409" s="27"/>
    </row>
    <row r="410" spans="40:41" x14ac:dyDescent="0.25">
      <c r="AN410" s="27"/>
      <c r="AO410" s="27"/>
    </row>
    <row r="411" spans="40:41" x14ac:dyDescent="0.25">
      <c r="AN411" s="27"/>
      <c r="AO411" s="27"/>
    </row>
    <row r="412" spans="40:41" x14ac:dyDescent="0.25">
      <c r="AN412" s="27"/>
      <c r="AO412" s="27"/>
    </row>
    <row r="413" spans="40:41" x14ac:dyDescent="0.25">
      <c r="AN413" s="27"/>
      <c r="AO413" s="27"/>
    </row>
    <row r="414" spans="40:41" x14ac:dyDescent="0.25">
      <c r="AN414" s="27"/>
      <c r="AO414" s="27"/>
    </row>
    <row r="415" spans="40:41" x14ac:dyDescent="0.25">
      <c r="AN415" s="27"/>
      <c r="AO415" s="27"/>
    </row>
    <row r="416" spans="40:41" x14ac:dyDescent="0.25">
      <c r="AN416" s="27"/>
      <c r="AO416" s="27"/>
    </row>
    <row r="417" spans="40:41" x14ac:dyDescent="0.25">
      <c r="AN417" s="27"/>
      <c r="AO417" s="27"/>
    </row>
    <row r="418" spans="40:41" x14ac:dyDescent="0.25">
      <c r="AN418" s="27"/>
      <c r="AO418" s="27"/>
    </row>
    <row r="419" spans="40:41" x14ac:dyDescent="0.25">
      <c r="AN419" s="27"/>
      <c r="AO419" s="27"/>
    </row>
    <row r="420" spans="40:41" x14ac:dyDescent="0.25">
      <c r="AN420" s="27"/>
      <c r="AO420" s="27"/>
    </row>
    <row r="421" spans="40:41" x14ac:dyDescent="0.25">
      <c r="AN421" s="27"/>
      <c r="AO421" s="27"/>
    </row>
    <row r="422" spans="40:41" x14ac:dyDescent="0.25">
      <c r="AN422" s="27"/>
      <c r="AO422" s="27"/>
    </row>
    <row r="423" spans="40:41" x14ac:dyDescent="0.25">
      <c r="AN423" s="27"/>
      <c r="AO423" s="27"/>
    </row>
    <row r="424" spans="40:41" x14ac:dyDescent="0.25">
      <c r="AN424" s="27"/>
      <c r="AO424" s="27"/>
    </row>
    <row r="425" spans="40:41" x14ac:dyDescent="0.25">
      <c r="AN425" s="27"/>
      <c r="AO425" s="27"/>
    </row>
    <row r="426" spans="40:41" x14ac:dyDescent="0.25">
      <c r="AN426" s="27"/>
      <c r="AO426" s="27"/>
    </row>
    <row r="427" spans="40:41" x14ac:dyDescent="0.25">
      <c r="AN427" s="27"/>
      <c r="AO427" s="27"/>
    </row>
    <row r="428" spans="40:41" x14ac:dyDescent="0.25">
      <c r="AN428" s="27"/>
      <c r="AO428" s="27"/>
    </row>
    <row r="429" spans="40:41" x14ac:dyDescent="0.25">
      <c r="AN429" s="27"/>
      <c r="AO429" s="27"/>
    </row>
    <row r="430" spans="40:41" x14ac:dyDescent="0.25">
      <c r="AN430" s="27"/>
      <c r="AO430" s="27"/>
    </row>
    <row r="431" spans="40:41" x14ac:dyDescent="0.25">
      <c r="AN431" s="27"/>
      <c r="AO431" s="27"/>
    </row>
    <row r="432" spans="40:41" x14ac:dyDescent="0.25">
      <c r="AN432" s="27"/>
      <c r="AO432" s="27"/>
    </row>
    <row r="433" spans="40:41" x14ac:dyDescent="0.25">
      <c r="AN433" s="27"/>
      <c r="AO433" s="27"/>
    </row>
    <row r="434" spans="40:41" x14ac:dyDescent="0.25">
      <c r="AN434" s="27"/>
      <c r="AO434" s="27"/>
    </row>
    <row r="435" spans="40:41" x14ac:dyDescent="0.25">
      <c r="AN435" s="27"/>
      <c r="AO435" s="27"/>
    </row>
    <row r="436" spans="40:41" x14ac:dyDescent="0.25">
      <c r="AN436" s="27"/>
      <c r="AO436" s="27"/>
    </row>
    <row r="437" spans="40:41" x14ac:dyDescent="0.25">
      <c r="AN437" s="27"/>
      <c r="AO437" s="27"/>
    </row>
    <row r="438" spans="40:41" x14ac:dyDescent="0.25">
      <c r="AN438" s="27"/>
      <c r="AO438" s="27"/>
    </row>
    <row r="439" spans="40:41" x14ac:dyDescent="0.25">
      <c r="AN439" s="27"/>
      <c r="AO439" s="27"/>
    </row>
    <row r="440" spans="40:41" x14ac:dyDescent="0.25">
      <c r="AN440" s="27"/>
      <c r="AO440" s="27"/>
    </row>
    <row r="441" spans="40:41" x14ac:dyDescent="0.25">
      <c r="AN441" s="27"/>
      <c r="AO441" s="27"/>
    </row>
    <row r="442" spans="40:41" x14ac:dyDescent="0.25">
      <c r="AN442" s="27"/>
      <c r="AO442" s="27"/>
    </row>
    <row r="443" spans="40:41" x14ac:dyDescent="0.25">
      <c r="AN443" s="27"/>
      <c r="AO443" s="27"/>
    </row>
    <row r="444" spans="40:41" x14ac:dyDescent="0.25">
      <c r="AN444" s="27"/>
      <c r="AO444" s="27"/>
    </row>
    <row r="445" spans="40:41" x14ac:dyDescent="0.25">
      <c r="AN445" s="27"/>
      <c r="AO445" s="27"/>
    </row>
    <row r="446" spans="40:41" x14ac:dyDescent="0.25">
      <c r="AN446" s="27"/>
      <c r="AO446" s="27"/>
    </row>
    <row r="447" spans="40:41" x14ac:dyDescent="0.25">
      <c r="AN447" s="27"/>
      <c r="AO447" s="27"/>
    </row>
    <row r="448" spans="40:41" x14ac:dyDescent="0.25">
      <c r="AN448" s="27"/>
      <c r="AO448" s="27"/>
    </row>
    <row r="449" spans="40:41" x14ac:dyDescent="0.25">
      <c r="AN449" s="27"/>
      <c r="AO449" s="27"/>
    </row>
    <row r="450" spans="40:41" x14ac:dyDescent="0.25">
      <c r="AN450" s="27"/>
      <c r="AO450" s="27"/>
    </row>
    <row r="451" spans="40:41" x14ac:dyDescent="0.25">
      <c r="AN451" s="27"/>
      <c r="AO451" s="27"/>
    </row>
    <row r="452" spans="40:41" x14ac:dyDescent="0.25">
      <c r="AN452" s="27"/>
      <c r="AO452" s="27"/>
    </row>
    <row r="453" spans="40:41" x14ac:dyDescent="0.25">
      <c r="AN453" s="27"/>
      <c r="AO453" s="27"/>
    </row>
    <row r="454" spans="40:41" x14ac:dyDescent="0.25">
      <c r="AN454" s="27"/>
      <c r="AO454" s="27"/>
    </row>
    <row r="455" spans="40:41" x14ac:dyDescent="0.25">
      <c r="AN455" s="27"/>
      <c r="AO455" s="27"/>
    </row>
    <row r="456" spans="40:41" x14ac:dyDescent="0.25">
      <c r="AN456" s="27"/>
      <c r="AO456" s="27"/>
    </row>
    <row r="457" spans="40:41" x14ac:dyDescent="0.25">
      <c r="AN457" s="27"/>
      <c r="AO457" s="27"/>
    </row>
    <row r="458" spans="40:41" x14ac:dyDescent="0.25">
      <c r="AN458" s="27"/>
      <c r="AO458" s="27"/>
    </row>
    <row r="459" spans="40:41" x14ac:dyDescent="0.25">
      <c r="AN459" s="27"/>
      <c r="AO459" s="27"/>
    </row>
    <row r="460" spans="40:41" x14ac:dyDescent="0.25">
      <c r="AN460" s="27"/>
      <c r="AO460" s="27"/>
    </row>
    <row r="461" spans="40:41" x14ac:dyDescent="0.25">
      <c r="AN461" s="27"/>
      <c r="AO461" s="27"/>
    </row>
    <row r="462" spans="40:41" x14ac:dyDescent="0.25">
      <c r="AN462" s="27"/>
      <c r="AO462" s="27"/>
    </row>
    <row r="463" spans="40:41" x14ac:dyDescent="0.25">
      <c r="AN463" s="27"/>
      <c r="AO463" s="27"/>
    </row>
    <row r="464" spans="40:41" x14ac:dyDescent="0.25">
      <c r="AN464" s="27"/>
      <c r="AO464" s="27"/>
    </row>
    <row r="465" spans="40:41" x14ac:dyDescent="0.25">
      <c r="AN465" s="27"/>
      <c r="AO465" s="27"/>
    </row>
    <row r="466" spans="40:41" x14ac:dyDescent="0.25">
      <c r="AN466" s="27"/>
      <c r="AO466" s="27"/>
    </row>
    <row r="467" spans="40:41" x14ac:dyDescent="0.25">
      <c r="AN467" s="27"/>
      <c r="AO467" s="27"/>
    </row>
    <row r="468" spans="40:41" x14ac:dyDescent="0.25">
      <c r="AN468" s="27"/>
      <c r="AO468" s="27"/>
    </row>
    <row r="469" spans="40:41" x14ac:dyDescent="0.25">
      <c r="AN469" s="27"/>
      <c r="AO469" s="27"/>
    </row>
    <row r="470" spans="40:41" x14ac:dyDescent="0.25">
      <c r="AN470" s="27"/>
      <c r="AO470" s="27"/>
    </row>
    <row r="471" spans="40:41" x14ac:dyDescent="0.25">
      <c r="AN471" s="27"/>
      <c r="AO471" s="27"/>
    </row>
    <row r="472" spans="40:41" x14ac:dyDescent="0.25">
      <c r="AN472" s="27"/>
      <c r="AO472" s="27"/>
    </row>
    <row r="473" spans="40:41" x14ac:dyDescent="0.25">
      <c r="AN473" s="27"/>
      <c r="AO473" s="27"/>
    </row>
    <row r="474" spans="40:41" x14ac:dyDescent="0.25">
      <c r="AN474" s="27"/>
      <c r="AO474" s="27"/>
    </row>
    <row r="475" spans="40:41" x14ac:dyDescent="0.25">
      <c r="AN475" s="27"/>
      <c r="AO475" s="27"/>
    </row>
    <row r="476" spans="40:41" x14ac:dyDescent="0.25">
      <c r="AN476" s="27"/>
      <c r="AO476" s="27"/>
    </row>
    <row r="477" spans="40:41" x14ac:dyDescent="0.25">
      <c r="AN477" s="27"/>
      <c r="AO477" s="27"/>
    </row>
    <row r="478" spans="40:41" x14ac:dyDescent="0.25">
      <c r="AN478" s="27"/>
      <c r="AO478" s="27"/>
    </row>
    <row r="479" spans="40:41" x14ac:dyDescent="0.25">
      <c r="AN479" s="27"/>
      <c r="AO479" s="27"/>
    </row>
    <row r="480" spans="40:41" x14ac:dyDescent="0.25">
      <c r="AN480" s="27"/>
      <c r="AO480" s="27"/>
    </row>
    <row r="481" spans="40:41" x14ac:dyDescent="0.25">
      <c r="AN481" s="27"/>
      <c r="AO481" s="27"/>
    </row>
    <row r="482" spans="40:41" x14ac:dyDescent="0.25">
      <c r="AN482" s="27"/>
      <c r="AO482" s="27"/>
    </row>
    <row r="483" spans="40:41" x14ac:dyDescent="0.25">
      <c r="AN483" s="27"/>
      <c r="AO483" s="27"/>
    </row>
    <row r="484" spans="40:41" x14ac:dyDescent="0.25">
      <c r="AN484" s="27"/>
      <c r="AO484" s="27"/>
    </row>
    <row r="485" spans="40:41" x14ac:dyDescent="0.25">
      <c r="AN485" s="27"/>
      <c r="AO485" s="27"/>
    </row>
    <row r="486" spans="40:41" x14ac:dyDescent="0.25">
      <c r="AN486" s="27"/>
      <c r="AO486" s="27"/>
    </row>
    <row r="487" spans="40:41" x14ac:dyDescent="0.25">
      <c r="AN487" s="27"/>
      <c r="AO487" s="27"/>
    </row>
    <row r="488" spans="40:41" x14ac:dyDescent="0.25">
      <c r="AN488" s="27"/>
      <c r="AO488" s="27"/>
    </row>
    <row r="489" spans="40:41" x14ac:dyDescent="0.25">
      <c r="AN489" s="27"/>
      <c r="AO489" s="27"/>
    </row>
    <row r="490" spans="40:41" x14ac:dyDescent="0.25">
      <c r="AN490" s="27"/>
      <c r="AO490" s="27"/>
    </row>
    <row r="491" spans="40:41" x14ac:dyDescent="0.25">
      <c r="AN491" s="27"/>
      <c r="AO491" s="27"/>
    </row>
    <row r="492" spans="40:41" x14ac:dyDescent="0.25">
      <c r="AN492" s="27"/>
      <c r="AO492" s="27"/>
    </row>
    <row r="493" spans="40:41" x14ac:dyDescent="0.25">
      <c r="AN493" s="27"/>
      <c r="AO493" s="27"/>
    </row>
    <row r="494" spans="40:41" x14ac:dyDescent="0.25">
      <c r="AN494" s="27"/>
      <c r="AO494" s="27"/>
    </row>
    <row r="495" spans="40:41" x14ac:dyDescent="0.25">
      <c r="AN495" s="27"/>
      <c r="AO495" s="27"/>
    </row>
    <row r="496" spans="40:41" x14ac:dyDescent="0.25">
      <c r="AN496" s="27"/>
      <c r="AO496" s="27"/>
    </row>
    <row r="497" spans="40:41" x14ac:dyDescent="0.25">
      <c r="AN497" s="27"/>
      <c r="AO497" s="27"/>
    </row>
    <row r="498" spans="40:41" x14ac:dyDescent="0.25">
      <c r="AN498" s="27"/>
      <c r="AO498" s="27"/>
    </row>
    <row r="499" spans="40:41" x14ac:dyDescent="0.25">
      <c r="AN499" s="27"/>
      <c r="AO499" s="27"/>
    </row>
    <row r="500" spans="40:41" x14ac:dyDescent="0.25">
      <c r="AN500" s="27"/>
      <c r="AO500" s="27"/>
    </row>
    <row r="501" spans="40:41" x14ac:dyDescent="0.25">
      <c r="AN501" s="27"/>
      <c r="AO501" s="27"/>
    </row>
    <row r="502" spans="40:41" x14ac:dyDescent="0.25">
      <c r="AN502" s="27"/>
      <c r="AO502" s="27"/>
    </row>
    <row r="503" spans="40:41" x14ac:dyDescent="0.25">
      <c r="AN503" s="27"/>
      <c r="AO503" s="27"/>
    </row>
    <row r="504" spans="40:41" x14ac:dyDescent="0.25">
      <c r="AN504" s="27"/>
      <c r="AO504" s="27"/>
    </row>
    <row r="505" spans="40:41" x14ac:dyDescent="0.25">
      <c r="AN505" s="27"/>
      <c r="AO505" s="27"/>
    </row>
    <row r="506" spans="40:41" x14ac:dyDescent="0.25">
      <c r="AN506" s="27"/>
      <c r="AO506" s="27"/>
    </row>
    <row r="507" spans="40:41" x14ac:dyDescent="0.25">
      <c r="AN507" s="27"/>
      <c r="AO507" s="27"/>
    </row>
    <row r="508" spans="40:41" x14ac:dyDescent="0.25">
      <c r="AN508" s="27"/>
      <c r="AO508" s="27"/>
    </row>
    <row r="509" spans="40:41" x14ac:dyDescent="0.25">
      <c r="AN509" s="27"/>
      <c r="AO509" s="27"/>
    </row>
    <row r="510" spans="40:41" x14ac:dyDescent="0.25">
      <c r="AN510" s="27"/>
      <c r="AO510" s="27"/>
    </row>
    <row r="511" spans="40:41" x14ac:dyDescent="0.25">
      <c r="AN511" s="27"/>
      <c r="AO511" s="27"/>
    </row>
    <row r="512" spans="40:41" x14ac:dyDescent="0.25">
      <c r="AN512" s="27"/>
      <c r="AO512" s="27"/>
    </row>
    <row r="513" spans="40:41" x14ac:dyDescent="0.25">
      <c r="AN513" s="27"/>
      <c r="AO513" s="27"/>
    </row>
    <row r="514" spans="40:41" x14ac:dyDescent="0.25">
      <c r="AN514" s="27"/>
      <c r="AO514" s="27"/>
    </row>
    <row r="515" spans="40:41" x14ac:dyDescent="0.25">
      <c r="AN515" s="27"/>
      <c r="AO515" s="27"/>
    </row>
    <row r="516" spans="40:41" x14ac:dyDescent="0.25">
      <c r="AN516" s="27"/>
      <c r="AO516" s="27"/>
    </row>
    <row r="517" spans="40:41" x14ac:dyDescent="0.25">
      <c r="AN517" s="27"/>
      <c r="AO517" s="27"/>
    </row>
    <row r="518" spans="40:41" x14ac:dyDescent="0.25">
      <c r="AN518" s="27"/>
      <c r="AO518" s="27"/>
    </row>
    <row r="519" spans="40:41" x14ac:dyDescent="0.25">
      <c r="AN519" s="27"/>
      <c r="AO519" s="27"/>
    </row>
    <row r="520" spans="40:41" x14ac:dyDescent="0.25">
      <c r="AN520" s="27"/>
      <c r="AO520" s="27"/>
    </row>
    <row r="521" spans="40:41" x14ac:dyDescent="0.25">
      <c r="AN521" s="27"/>
      <c r="AO521" s="27"/>
    </row>
    <row r="522" spans="40:41" x14ac:dyDescent="0.25">
      <c r="AN522" s="27"/>
      <c r="AO522" s="27"/>
    </row>
    <row r="523" spans="40:41" x14ac:dyDescent="0.25">
      <c r="AN523" s="27"/>
      <c r="AO523" s="27"/>
    </row>
    <row r="524" spans="40:41" x14ac:dyDescent="0.25">
      <c r="AN524" s="27"/>
      <c r="AO524" s="27"/>
    </row>
    <row r="525" spans="40:41" x14ac:dyDescent="0.25">
      <c r="AN525" s="27"/>
      <c r="AO525" s="27"/>
    </row>
    <row r="526" spans="40:41" x14ac:dyDescent="0.25">
      <c r="AN526" s="27"/>
      <c r="AO526" s="27"/>
    </row>
    <row r="527" spans="40:41" x14ac:dyDescent="0.25">
      <c r="AN527" s="27"/>
      <c r="AO527" s="27"/>
    </row>
    <row r="528" spans="40:41" x14ac:dyDescent="0.25">
      <c r="AN528" s="27"/>
      <c r="AO528" s="27"/>
    </row>
    <row r="529" spans="40:41" x14ac:dyDescent="0.25">
      <c r="AN529" s="27"/>
      <c r="AO529" s="27"/>
    </row>
    <row r="530" spans="40:41" x14ac:dyDescent="0.25">
      <c r="AN530" s="27"/>
      <c r="AO530" s="27"/>
    </row>
    <row r="531" spans="40:41" x14ac:dyDescent="0.25">
      <c r="AN531" s="27"/>
      <c r="AO531" s="27"/>
    </row>
    <row r="532" spans="40:41" x14ac:dyDescent="0.25">
      <c r="AN532" s="27"/>
      <c r="AO532" s="27"/>
    </row>
    <row r="533" spans="40:41" x14ac:dyDescent="0.25">
      <c r="AN533" s="27"/>
      <c r="AO533" s="27"/>
    </row>
    <row r="534" spans="40:41" x14ac:dyDescent="0.25">
      <c r="AN534" s="27"/>
      <c r="AO534" s="27"/>
    </row>
    <row r="535" spans="40:41" x14ac:dyDescent="0.25">
      <c r="AN535" s="27"/>
      <c r="AO535" s="27"/>
    </row>
    <row r="536" spans="40:41" x14ac:dyDescent="0.25">
      <c r="AN536" s="27"/>
      <c r="AO536" s="27"/>
    </row>
    <row r="537" spans="40:41" x14ac:dyDescent="0.25">
      <c r="AN537" s="27"/>
      <c r="AO537" s="27"/>
    </row>
    <row r="538" spans="40:41" x14ac:dyDescent="0.25">
      <c r="AN538" s="27"/>
      <c r="AO538" s="27"/>
    </row>
    <row r="539" spans="40:41" x14ac:dyDescent="0.25">
      <c r="AN539" s="27"/>
      <c r="AO539" s="27"/>
    </row>
    <row r="540" spans="40:41" x14ac:dyDescent="0.25">
      <c r="AN540" s="27"/>
      <c r="AO540" s="27"/>
    </row>
    <row r="541" spans="40:41" x14ac:dyDescent="0.25">
      <c r="AN541" s="27"/>
      <c r="AO541" s="27"/>
    </row>
    <row r="542" spans="40:41" x14ac:dyDescent="0.25">
      <c r="AN542" s="27"/>
      <c r="AO542" s="27"/>
    </row>
    <row r="543" spans="40:41" x14ac:dyDescent="0.25">
      <c r="AN543" s="27"/>
      <c r="AO543" s="27"/>
    </row>
    <row r="544" spans="40:41" x14ac:dyDescent="0.25">
      <c r="AN544" s="27"/>
      <c r="AO544" s="27"/>
    </row>
    <row r="545" spans="40:41" x14ac:dyDescent="0.25">
      <c r="AN545" s="27"/>
      <c r="AO545" s="27"/>
    </row>
    <row r="546" spans="40:41" x14ac:dyDescent="0.25">
      <c r="AN546" s="27"/>
      <c r="AO546" s="27"/>
    </row>
    <row r="547" spans="40:41" x14ac:dyDescent="0.25">
      <c r="AN547" s="27"/>
      <c r="AO547" s="27"/>
    </row>
    <row r="548" spans="40:41" x14ac:dyDescent="0.25">
      <c r="AN548" s="27"/>
      <c r="AO548" s="27"/>
    </row>
    <row r="549" spans="40:41" x14ac:dyDescent="0.25">
      <c r="AN549" s="27"/>
      <c r="AO549" s="27"/>
    </row>
    <row r="550" spans="40:41" x14ac:dyDescent="0.25">
      <c r="AN550" s="27"/>
      <c r="AO550" s="27"/>
    </row>
    <row r="551" spans="40:41" x14ac:dyDescent="0.25">
      <c r="AN551" s="27"/>
      <c r="AO551" s="27"/>
    </row>
    <row r="552" spans="40:41" x14ac:dyDescent="0.25">
      <c r="AN552" s="27"/>
      <c r="AO552" s="27"/>
    </row>
    <row r="553" spans="40:41" x14ac:dyDescent="0.25">
      <c r="AN553" s="27"/>
      <c r="AO553" s="27"/>
    </row>
    <row r="554" spans="40:41" x14ac:dyDescent="0.25">
      <c r="AN554" s="27"/>
      <c r="AO554" s="27"/>
    </row>
    <row r="555" spans="40:41" x14ac:dyDescent="0.25">
      <c r="AN555" s="27"/>
      <c r="AO555" s="27"/>
    </row>
    <row r="556" spans="40:41" x14ac:dyDescent="0.25">
      <c r="AN556" s="27"/>
      <c r="AO556" s="27"/>
    </row>
    <row r="557" spans="40:41" x14ac:dyDescent="0.25">
      <c r="AN557" s="27"/>
      <c r="AO557" s="27"/>
    </row>
    <row r="558" spans="40:41" x14ac:dyDescent="0.25">
      <c r="AN558" s="27"/>
      <c r="AO558" s="27"/>
    </row>
    <row r="559" spans="40:41" x14ac:dyDescent="0.25">
      <c r="AN559" s="27"/>
      <c r="AO559" s="27"/>
    </row>
    <row r="560" spans="40:41" x14ac:dyDescent="0.25">
      <c r="AN560" s="27"/>
      <c r="AO560" s="27"/>
    </row>
    <row r="561" spans="40:41" x14ac:dyDescent="0.25">
      <c r="AN561" s="27"/>
      <c r="AO561" s="27"/>
    </row>
    <row r="562" spans="40:41" x14ac:dyDescent="0.25">
      <c r="AN562" s="27"/>
      <c r="AO562" s="27"/>
    </row>
    <row r="563" spans="40:41" x14ac:dyDescent="0.25">
      <c r="AN563" s="27"/>
      <c r="AO563" s="27"/>
    </row>
    <row r="564" spans="40:41" x14ac:dyDescent="0.25">
      <c r="AN564" s="27"/>
      <c r="AO564" s="27"/>
    </row>
    <row r="565" spans="40:41" x14ac:dyDescent="0.25">
      <c r="AN565" s="27"/>
      <c r="AO565" s="27"/>
    </row>
    <row r="566" spans="40:41" x14ac:dyDescent="0.25">
      <c r="AN566" s="27"/>
      <c r="AO566" s="27"/>
    </row>
    <row r="567" spans="40:41" x14ac:dyDescent="0.25">
      <c r="AN567" s="27"/>
      <c r="AO567" s="27"/>
    </row>
    <row r="568" spans="40:41" x14ac:dyDescent="0.25">
      <c r="AN568" s="27"/>
      <c r="AO568" s="27"/>
    </row>
    <row r="569" spans="40:41" x14ac:dyDescent="0.25">
      <c r="AN569" s="27"/>
      <c r="AO569" s="27"/>
    </row>
    <row r="570" spans="40:41" x14ac:dyDescent="0.25">
      <c r="AN570" s="27"/>
      <c r="AO570" s="27"/>
    </row>
    <row r="571" spans="40:41" x14ac:dyDescent="0.25">
      <c r="AN571" s="27"/>
      <c r="AO571" s="27"/>
    </row>
    <row r="572" spans="40:41" x14ac:dyDescent="0.25">
      <c r="AN572" s="27"/>
      <c r="AO572" s="27"/>
    </row>
    <row r="573" spans="40:41" x14ac:dyDescent="0.25">
      <c r="AN573" s="27"/>
      <c r="AO573" s="27"/>
    </row>
    <row r="574" spans="40:41" x14ac:dyDescent="0.25">
      <c r="AN574" s="27"/>
      <c r="AO574" s="27"/>
    </row>
    <row r="575" spans="40:41" x14ac:dyDescent="0.25">
      <c r="AN575" s="27"/>
      <c r="AO575" s="27"/>
    </row>
    <row r="576" spans="40:41" x14ac:dyDescent="0.25">
      <c r="AN576" s="27"/>
      <c r="AO576" s="27"/>
    </row>
    <row r="577" spans="40:41" x14ac:dyDescent="0.25">
      <c r="AN577" s="27"/>
      <c r="AO577" s="27"/>
    </row>
    <row r="578" spans="40:41" x14ac:dyDescent="0.25">
      <c r="AN578" s="27"/>
      <c r="AO578" s="27"/>
    </row>
    <row r="579" spans="40:41" x14ac:dyDescent="0.25">
      <c r="AN579" s="27"/>
      <c r="AO579" s="27"/>
    </row>
    <row r="580" spans="40:41" x14ac:dyDescent="0.25">
      <c r="AN580" s="27"/>
      <c r="AO580" s="27"/>
    </row>
    <row r="581" spans="40:41" x14ac:dyDescent="0.25">
      <c r="AN581" s="27"/>
      <c r="AO581" s="27"/>
    </row>
    <row r="582" spans="40:41" x14ac:dyDescent="0.25">
      <c r="AN582" s="27"/>
      <c r="AO582" s="27"/>
    </row>
    <row r="583" spans="40:41" x14ac:dyDescent="0.25">
      <c r="AN583" s="27"/>
      <c r="AO583" s="27"/>
    </row>
    <row r="584" spans="40:41" x14ac:dyDescent="0.25">
      <c r="AN584" s="27"/>
      <c r="AO584" s="27"/>
    </row>
    <row r="585" spans="40:41" x14ac:dyDescent="0.25">
      <c r="AN585" s="27"/>
      <c r="AO585" s="27"/>
    </row>
    <row r="586" spans="40:41" x14ac:dyDescent="0.25">
      <c r="AN586" s="27"/>
      <c r="AO586" s="27"/>
    </row>
    <row r="587" spans="40:41" x14ac:dyDescent="0.25">
      <c r="AN587" s="27"/>
      <c r="AO587" s="27"/>
    </row>
    <row r="588" spans="40:41" x14ac:dyDescent="0.25">
      <c r="AN588" s="27"/>
      <c r="AO588" s="27"/>
    </row>
    <row r="589" spans="40:41" x14ac:dyDescent="0.25">
      <c r="AN589" s="27"/>
      <c r="AO589" s="27"/>
    </row>
    <row r="590" spans="40:41" x14ac:dyDescent="0.25">
      <c r="AN590" s="27"/>
      <c r="AO590" s="27"/>
    </row>
    <row r="591" spans="40:41" x14ac:dyDescent="0.25">
      <c r="AN591" s="27"/>
      <c r="AO591" s="27"/>
    </row>
    <row r="592" spans="40:41" x14ac:dyDescent="0.25">
      <c r="AN592" s="27"/>
      <c r="AO592" s="27"/>
    </row>
    <row r="593" spans="40:41" x14ac:dyDescent="0.25">
      <c r="AN593" s="27"/>
      <c r="AO593" s="27"/>
    </row>
    <row r="594" spans="40:41" x14ac:dyDescent="0.25">
      <c r="AN594" s="27"/>
      <c r="AO594" s="27"/>
    </row>
    <row r="595" spans="40:41" x14ac:dyDescent="0.25">
      <c r="AN595" s="27"/>
      <c r="AO595" s="27"/>
    </row>
    <row r="596" spans="40:41" x14ac:dyDescent="0.25">
      <c r="AN596" s="27"/>
      <c r="AO596" s="27"/>
    </row>
    <row r="597" spans="40:41" x14ac:dyDescent="0.25">
      <c r="AN597" s="27"/>
      <c r="AO597" s="27"/>
    </row>
    <row r="598" spans="40:41" x14ac:dyDescent="0.25">
      <c r="AN598" s="27"/>
      <c r="AO598" s="27"/>
    </row>
    <row r="599" spans="40:41" x14ac:dyDescent="0.25">
      <c r="AN599" s="27"/>
      <c r="AO599" s="27"/>
    </row>
    <row r="600" spans="40:41" x14ac:dyDescent="0.25">
      <c r="AN600" s="27"/>
      <c r="AO600" s="27"/>
    </row>
    <row r="601" spans="40:41" x14ac:dyDescent="0.25">
      <c r="AN601" s="27"/>
      <c r="AO601" s="27"/>
    </row>
    <row r="602" spans="40:41" x14ac:dyDescent="0.25">
      <c r="AN602" s="27"/>
      <c r="AO602" s="27"/>
    </row>
    <row r="603" spans="40:41" x14ac:dyDescent="0.25">
      <c r="AN603" s="27"/>
      <c r="AO603" s="27"/>
    </row>
    <row r="604" spans="40:41" x14ac:dyDescent="0.25">
      <c r="AN604" s="27"/>
      <c r="AO604" s="27"/>
    </row>
    <row r="605" spans="40:41" x14ac:dyDescent="0.25">
      <c r="AN605" s="27"/>
      <c r="AO605" s="27"/>
    </row>
    <row r="606" spans="40:41" x14ac:dyDescent="0.25">
      <c r="AN606" s="27"/>
      <c r="AO606" s="27"/>
    </row>
    <row r="607" spans="40:41" x14ac:dyDescent="0.25">
      <c r="AN607" s="27"/>
      <c r="AO607" s="27"/>
    </row>
    <row r="608" spans="40:41" x14ac:dyDescent="0.25">
      <c r="AN608" s="27"/>
      <c r="AO608" s="27"/>
    </row>
    <row r="609" spans="40:41" x14ac:dyDescent="0.25">
      <c r="AN609" s="27"/>
      <c r="AO609" s="27"/>
    </row>
    <row r="610" spans="40:41" x14ac:dyDescent="0.25">
      <c r="AN610" s="27"/>
      <c r="AO610" s="27"/>
    </row>
    <row r="611" spans="40:41" x14ac:dyDescent="0.25">
      <c r="AN611" s="27"/>
      <c r="AO611" s="27"/>
    </row>
    <row r="612" spans="40:41" x14ac:dyDescent="0.25">
      <c r="AN612" s="27"/>
      <c r="AO612" s="27"/>
    </row>
    <row r="613" spans="40:41" x14ac:dyDescent="0.25">
      <c r="AN613" s="27"/>
      <c r="AO613" s="27"/>
    </row>
    <row r="614" spans="40:41" x14ac:dyDescent="0.25">
      <c r="AN614" s="27"/>
      <c r="AO614" s="27"/>
    </row>
    <row r="615" spans="40:41" x14ac:dyDescent="0.25">
      <c r="AN615" s="27"/>
      <c r="AO615" s="27"/>
    </row>
    <row r="616" spans="40:41" x14ac:dyDescent="0.25">
      <c r="AN616" s="27"/>
      <c r="AO616" s="27"/>
    </row>
    <row r="617" spans="40:41" x14ac:dyDescent="0.25">
      <c r="AN617" s="27"/>
      <c r="AO617" s="27"/>
    </row>
    <row r="618" spans="40:41" x14ac:dyDescent="0.25">
      <c r="AN618" s="27"/>
      <c r="AO618" s="27"/>
    </row>
    <row r="619" spans="40:41" x14ac:dyDescent="0.25">
      <c r="AN619" s="27"/>
      <c r="AO619" s="27"/>
    </row>
    <row r="620" spans="40:41" x14ac:dyDescent="0.25">
      <c r="AN620" s="27"/>
      <c r="AO620" s="27"/>
    </row>
    <row r="621" spans="40:41" x14ac:dyDescent="0.25">
      <c r="AN621" s="27"/>
      <c r="AO621" s="27"/>
    </row>
    <row r="622" spans="40:41" x14ac:dyDescent="0.25">
      <c r="AN622" s="27"/>
      <c r="AO622" s="27"/>
    </row>
    <row r="623" spans="40:41" x14ac:dyDescent="0.25">
      <c r="AN623" s="27"/>
      <c r="AO623" s="27"/>
    </row>
    <row r="624" spans="40:41" x14ac:dyDescent="0.25">
      <c r="AN624" s="27"/>
      <c r="AO624" s="27"/>
    </row>
    <row r="625" spans="40:41" x14ac:dyDescent="0.25">
      <c r="AN625" s="27"/>
      <c r="AO625" s="27"/>
    </row>
    <row r="626" spans="40:41" x14ac:dyDescent="0.25">
      <c r="AN626" s="27"/>
      <c r="AO626" s="27"/>
    </row>
    <row r="627" spans="40:41" x14ac:dyDescent="0.25">
      <c r="AN627" s="27"/>
      <c r="AO627" s="27"/>
    </row>
    <row r="628" spans="40:41" x14ac:dyDescent="0.25">
      <c r="AN628" s="27"/>
      <c r="AO628" s="27"/>
    </row>
    <row r="629" spans="40:41" x14ac:dyDescent="0.25">
      <c r="AN629" s="27"/>
      <c r="AO629" s="27"/>
    </row>
    <row r="630" spans="40:41" x14ac:dyDescent="0.25">
      <c r="AN630" s="27"/>
      <c r="AO630" s="27"/>
    </row>
    <row r="631" spans="40:41" x14ac:dyDescent="0.25">
      <c r="AN631" s="27"/>
      <c r="AO631" s="27"/>
    </row>
    <row r="632" spans="40:41" x14ac:dyDescent="0.25">
      <c r="AN632" s="27"/>
      <c r="AO632" s="27"/>
    </row>
    <row r="633" spans="40:41" x14ac:dyDescent="0.25">
      <c r="AN633" s="27"/>
      <c r="AO633" s="27"/>
    </row>
    <row r="634" spans="40:41" x14ac:dyDescent="0.25">
      <c r="AN634" s="27"/>
      <c r="AO634" s="27"/>
    </row>
    <row r="635" spans="40:41" x14ac:dyDescent="0.25">
      <c r="AN635" s="27"/>
      <c r="AO635" s="27"/>
    </row>
    <row r="636" spans="40:41" x14ac:dyDescent="0.25">
      <c r="AN636" s="27"/>
      <c r="AO636" s="27"/>
    </row>
    <row r="637" spans="40:41" x14ac:dyDescent="0.25">
      <c r="AN637" s="27"/>
      <c r="AO637" s="27"/>
    </row>
    <row r="638" spans="40:41" x14ac:dyDescent="0.25">
      <c r="AN638" s="27"/>
      <c r="AO638" s="27"/>
    </row>
    <row r="639" spans="40:41" x14ac:dyDescent="0.25">
      <c r="AN639" s="27"/>
      <c r="AO639" s="27"/>
    </row>
    <row r="640" spans="40:41" x14ac:dyDescent="0.25">
      <c r="AN640" s="27"/>
      <c r="AO640" s="27"/>
    </row>
    <row r="641" spans="40:41" x14ac:dyDescent="0.25">
      <c r="AN641" s="27"/>
      <c r="AO641" s="27"/>
    </row>
    <row r="642" spans="40:41" x14ac:dyDescent="0.25">
      <c r="AN642" s="27"/>
      <c r="AO642" s="27"/>
    </row>
    <row r="643" spans="40:41" x14ac:dyDescent="0.25">
      <c r="AN643" s="27"/>
      <c r="AO643" s="27"/>
    </row>
    <row r="644" spans="40:41" x14ac:dyDescent="0.25">
      <c r="AN644" s="27"/>
      <c r="AO644" s="27"/>
    </row>
    <row r="645" spans="40:41" x14ac:dyDescent="0.25">
      <c r="AN645" s="27"/>
      <c r="AO645" s="27"/>
    </row>
    <row r="646" spans="40:41" x14ac:dyDescent="0.25">
      <c r="AN646" s="27"/>
      <c r="AO646" s="27"/>
    </row>
    <row r="647" spans="40:41" x14ac:dyDescent="0.25">
      <c r="AN647" s="27"/>
      <c r="AO647" s="27"/>
    </row>
    <row r="648" spans="40:41" x14ac:dyDescent="0.25">
      <c r="AN648" s="27"/>
      <c r="AO648" s="27"/>
    </row>
    <row r="649" spans="40:41" x14ac:dyDescent="0.25">
      <c r="AN649" s="27"/>
      <c r="AO649" s="27"/>
    </row>
    <row r="650" spans="40:41" x14ac:dyDescent="0.25">
      <c r="AN650" s="27"/>
      <c r="AO650" s="27"/>
    </row>
    <row r="651" spans="40:41" x14ac:dyDescent="0.25">
      <c r="AN651" s="27"/>
      <c r="AO651" s="27"/>
    </row>
    <row r="652" spans="40:41" x14ac:dyDescent="0.25">
      <c r="AN652" s="27"/>
      <c r="AO652" s="27"/>
    </row>
    <row r="653" spans="40:41" x14ac:dyDescent="0.25">
      <c r="AN653" s="27"/>
      <c r="AO653" s="27"/>
    </row>
    <row r="654" spans="40:41" x14ac:dyDescent="0.25">
      <c r="AN654" s="27"/>
      <c r="AO654" s="27"/>
    </row>
    <row r="655" spans="40:41" x14ac:dyDescent="0.25">
      <c r="AN655" s="27"/>
      <c r="AO655" s="27"/>
    </row>
    <row r="656" spans="40:41" x14ac:dyDescent="0.25">
      <c r="AN656" s="27"/>
      <c r="AO656" s="27"/>
    </row>
    <row r="657" spans="40:41" x14ac:dyDescent="0.25">
      <c r="AN657" s="27"/>
      <c r="AO657" s="27"/>
    </row>
    <row r="658" spans="40:41" x14ac:dyDescent="0.25">
      <c r="AN658" s="27"/>
      <c r="AO658" s="27"/>
    </row>
    <row r="659" spans="40:41" x14ac:dyDescent="0.25">
      <c r="AN659" s="27"/>
      <c r="AO659" s="27"/>
    </row>
    <row r="660" spans="40:41" x14ac:dyDescent="0.25">
      <c r="AN660" s="27"/>
      <c r="AO660" s="27"/>
    </row>
    <row r="661" spans="40:41" x14ac:dyDescent="0.25">
      <c r="AN661" s="27"/>
      <c r="AO661" s="27"/>
    </row>
    <row r="662" spans="40:41" x14ac:dyDescent="0.25">
      <c r="AN662" s="27"/>
      <c r="AO662" s="27"/>
    </row>
    <row r="663" spans="40:41" x14ac:dyDescent="0.25">
      <c r="AN663" s="27"/>
      <c r="AO663" s="27"/>
    </row>
    <row r="664" spans="40:41" x14ac:dyDescent="0.25">
      <c r="AN664" s="27"/>
      <c r="AO664" s="27"/>
    </row>
    <row r="665" spans="40:41" x14ac:dyDescent="0.25">
      <c r="AN665" s="27"/>
      <c r="AO665" s="27"/>
    </row>
    <row r="666" spans="40:41" x14ac:dyDescent="0.25">
      <c r="AN666" s="27"/>
      <c r="AO666" s="27"/>
    </row>
    <row r="667" spans="40:41" x14ac:dyDescent="0.25">
      <c r="AN667" s="27"/>
      <c r="AO667" s="27"/>
    </row>
    <row r="668" spans="40:41" x14ac:dyDescent="0.25">
      <c r="AN668" s="27"/>
      <c r="AO668" s="27"/>
    </row>
    <row r="669" spans="40:41" x14ac:dyDescent="0.25">
      <c r="AN669" s="27"/>
      <c r="AO669" s="27"/>
    </row>
    <row r="670" spans="40:41" x14ac:dyDescent="0.25">
      <c r="AN670" s="27"/>
      <c r="AO670" s="27"/>
    </row>
    <row r="671" spans="40:41" x14ac:dyDescent="0.25">
      <c r="AN671" s="27"/>
      <c r="AO671" s="27"/>
    </row>
    <row r="672" spans="40:41" x14ac:dyDescent="0.25">
      <c r="AN672" s="27"/>
      <c r="AO672" s="27"/>
    </row>
    <row r="673" spans="40:41" x14ac:dyDescent="0.25">
      <c r="AN673" s="27"/>
      <c r="AO673" s="27"/>
    </row>
    <row r="674" spans="40:41" x14ac:dyDescent="0.25">
      <c r="AN674" s="27"/>
      <c r="AO674" s="27"/>
    </row>
    <row r="675" spans="40:41" x14ac:dyDescent="0.25">
      <c r="AN675" s="27"/>
      <c r="AO675" s="27"/>
    </row>
    <row r="676" spans="40:41" x14ac:dyDescent="0.25">
      <c r="AN676" s="27"/>
      <c r="AO676" s="27"/>
    </row>
    <row r="677" spans="40:41" x14ac:dyDescent="0.25">
      <c r="AN677" s="27"/>
      <c r="AO677" s="27"/>
    </row>
    <row r="678" spans="40:41" x14ac:dyDescent="0.25">
      <c r="AN678" s="27"/>
      <c r="AO678" s="27"/>
    </row>
    <row r="679" spans="40:41" x14ac:dyDescent="0.25">
      <c r="AN679" s="27"/>
      <c r="AO679" s="27"/>
    </row>
    <row r="680" spans="40:41" x14ac:dyDescent="0.25">
      <c r="AN680" s="27"/>
      <c r="AO680" s="27"/>
    </row>
    <row r="681" spans="40:41" x14ac:dyDescent="0.25">
      <c r="AN681" s="27"/>
      <c r="AO681" s="27"/>
    </row>
    <row r="682" spans="40:41" x14ac:dyDescent="0.25">
      <c r="AN682" s="27"/>
      <c r="AO682" s="27"/>
    </row>
    <row r="683" spans="40:41" x14ac:dyDescent="0.25">
      <c r="AN683" s="27"/>
      <c r="AO683" s="27"/>
    </row>
    <row r="684" spans="40:41" x14ac:dyDescent="0.25">
      <c r="AN684" s="27"/>
      <c r="AO684" s="27"/>
    </row>
    <row r="685" spans="40:41" x14ac:dyDescent="0.25">
      <c r="AN685" s="27"/>
      <c r="AO685" s="27"/>
    </row>
    <row r="686" spans="40:41" x14ac:dyDescent="0.25">
      <c r="AN686" s="27"/>
      <c r="AO686" s="27"/>
    </row>
    <row r="687" spans="40:41" x14ac:dyDescent="0.25">
      <c r="AN687" s="27"/>
      <c r="AO687" s="27"/>
    </row>
    <row r="688" spans="40:41" x14ac:dyDescent="0.25">
      <c r="AN688" s="27"/>
      <c r="AO688" s="27"/>
    </row>
    <row r="689" spans="40:41" x14ac:dyDescent="0.25">
      <c r="AN689" s="27"/>
      <c r="AO689" s="27"/>
    </row>
    <row r="690" spans="40:41" x14ac:dyDescent="0.25">
      <c r="AN690" s="27"/>
      <c r="AO690" s="27"/>
    </row>
    <row r="691" spans="40:41" x14ac:dyDescent="0.25">
      <c r="AN691" s="27"/>
      <c r="AO691" s="27"/>
    </row>
    <row r="692" spans="40:41" x14ac:dyDescent="0.25">
      <c r="AN692" s="27"/>
      <c r="AO692" s="27"/>
    </row>
    <row r="693" spans="40:41" x14ac:dyDescent="0.25">
      <c r="AN693" s="27"/>
      <c r="AO693" s="27"/>
    </row>
    <row r="694" spans="40:41" x14ac:dyDescent="0.25">
      <c r="AN694" s="27"/>
      <c r="AO694" s="27"/>
    </row>
    <row r="695" spans="40:41" x14ac:dyDescent="0.25">
      <c r="AN695" s="27"/>
      <c r="AO695" s="27"/>
    </row>
    <row r="696" spans="40:41" x14ac:dyDescent="0.25">
      <c r="AN696" s="27"/>
      <c r="AO696" s="27"/>
    </row>
    <row r="697" spans="40:41" x14ac:dyDescent="0.25">
      <c r="AN697" s="27"/>
      <c r="AO697" s="27"/>
    </row>
    <row r="698" spans="40:41" x14ac:dyDescent="0.25">
      <c r="AN698" s="27"/>
      <c r="AO698" s="27"/>
    </row>
    <row r="699" spans="40:41" x14ac:dyDescent="0.25">
      <c r="AN699" s="27"/>
      <c r="AO699" s="27"/>
    </row>
    <row r="700" spans="40:41" x14ac:dyDescent="0.25">
      <c r="AN700" s="27"/>
      <c r="AO700" s="27"/>
    </row>
    <row r="701" spans="40:41" x14ac:dyDescent="0.25">
      <c r="AN701" s="27"/>
      <c r="AO701" s="27"/>
    </row>
    <row r="702" spans="40:41" x14ac:dyDescent="0.25">
      <c r="AN702" s="27"/>
      <c r="AO702" s="27"/>
    </row>
    <row r="703" spans="40:41" x14ac:dyDescent="0.25">
      <c r="AN703" s="27"/>
      <c r="AO703" s="27"/>
    </row>
    <row r="704" spans="40:41" x14ac:dyDescent="0.25">
      <c r="AN704" s="27"/>
      <c r="AO704" s="27"/>
    </row>
    <row r="705" spans="40:41" x14ac:dyDescent="0.25">
      <c r="AN705" s="27"/>
      <c r="AO705" s="27"/>
    </row>
    <row r="706" spans="40:41" x14ac:dyDescent="0.25">
      <c r="AN706" s="27"/>
      <c r="AO706" s="27"/>
    </row>
    <row r="707" spans="40:41" x14ac:dyDescent="0.25">
      <c r="AN707" s="27"/>
      <c r="AO707" s="27"/>
    </row>
    <row r="708" spans="40:41" x14ac:dyDescent="0.25">
      <c r="AN708" s="27"/>
      <c r="AO708" s="27"/>
    </row>
    <row r="709" spans="40:41" x14ac:dyDescent="0.25">
      <c r="AN709" s="27"/>
      <c r="AO709" s="27"/>
    </row>
    <row r="710" spans="40:41" x14ac:dyDescent="0.25">
      <c r="AN710" s="27"/>
      <c r="AO710" s="27"/>
    </row>
    <row r="711" spans="40:41" x14ac:dyDescent="0.25">
      <c r="AN711" s="27"/>
      <c r="AO711" s="27"/>
    </row>
    <row r="712" spans="40:41" x14ac:dyDescent="0.25">
      <c r="AN712" s="27"/>
      <c r="AO712" s="27"/>
    </row>
    <row r="713" spans="40:41" x14ac:dyDescent="0.25">
      <c r="AN713" s="27"/>
      <c r="AO713" s="27"/>
    </row>
    <row r="714" spans="40:41" x14ac:dyDescent="0.25">
      <c r="AN714" s="27"/>
      <c r="AO714" s="27"/>
    </row>
    <row r="715" spans="40:41" x14ac:dyDescent="0.25">
      <c r="AN715" s="27"/>
      <c r="AO715" s="27"/>
    </row>
    <row r="716" spans="40:41" x14ac:dyDescent="0.25">
      <c r="AN716" s="27"/>
      <c r="AO716" s="27"/>
    </row>
    <row r="717" spans="40:41" x14ac:dyDescent="0.25">
      <c r="AN717" s="27"/>
      <c r="AO717" s="27"/>
    </row>
    <row r="718" spans="40:41" x14ac:dyDescent="0.25">
      <c r="AN718" s="27"/>
      <c r="AO718" s="27"/>
    </row>
    <row r="719" spans="40:41" x14ac:dyDescent="0.25">
      <c r="AN719" s="27"/>
      <c r="AO719" s="27"/>
    </row>
    <row r="720" spans="40:41" x14ac:dyDescent="0.25">
      <c r="AN720" s="27"/>
      <c r="AO720" s="27"/>
    </row>
    <row r="721" spans="40:41" x14ac:dyDescent="0.25">
      <c r="AN721" s="27"/>
      <c r="AO721" s="27"/>
    </row>
    <row r="722" spans="40:41" x14ac:dyDescent="0.25">
      <c r="AN722" s="27"/>
      <c r="AO722" s="27"/>
    </row>
    <row r="723" spans="40:41" x14ac:dyDescent="0.25">
      <c r="AN723" s="27"/>
      <c r="AO723" s="27"/>
    </row>
    <row r="724" spans="40:41" x14ac:dyDescent="0.25">
      <c r="AN724" s="27"/>
      <c r="AO724" s="27"/>
    </row>
    <row r="725" spans="40:41" x14ac:dyDescent="0.25">
      <c r="AN725" s="27"/>
      <c r="AO725" s="27"/>
    </row>
    <row r="726" spans="40:41" x14ac:dyDescent="0.25">
      <c r="AN726" s="27"/>
      <c r="AO726" s="27"/>
    </row>
    <row r="727" spans="40:41" x14ac:dyDescent="0.25">
      <c r="AN727" s="27"/>
      <c r="AO727" s="27"/>
    </row>
    <row r="728" spans="40:41" x14ac:dyDescent="0.25">
      <c r="AN728" s="27"/>
      <c r="AO728" s="27"/>
    </row>
    <row r="729" spans="40:41" x14ac:dyDescent="0.25">
      <c r="AN729" s="27"/>
      <c r="AO729" s="27"/>
    </row>
    <row r="730" spans="40:41" x14ac:dyDescent="0.25">
      <c r="AN730" s="27"/>
      <c r="AO730" s="27"/>
    </row>
    <row r="731" spans="40:41" x14ac:dyDescent="0.25">
      <c r="AN731" s="27"/>
      <c r="AO731" s="27"/>
    </row>
    <row r="732" spans="40:41" x14ac:dyDescent="0.25">
      <c r="AN732" s="27"/>
      <c r="AO732" s="27"/>
    </row>
    <row r="733" spans="40:41" x14ac:dyDescent="0.25">
      <c r="AN733" s="27"/>
      <c r="AO733" s="27"/>
    </row>
    <row r="734" spans="40:41" x14ac:dyDescent="0.25">
      <c r="AN734" s="27"/>
      <c r="AO734" s="27"/>
    </row>
    <row r="735" spans="40:41" x14ac:dyDescent="0.25">
      <c r="AN735" s="27"/>
      <c r="AO735" s="27"/>
    </row>
    <row r="736" spans="40:41" x14ac:dyDescent="0.25">
      <c r="AN736" s="27"/>
      <c r="AO736" s="27"/>
    </row>
    <row r="737" spans="40:41" x14ac:dyDescent="0.25">
      <c r="AN737" s="27"/>
      <c r="AO737" s="27"/>
    </row>
    <row r="738" spans="40:41" x14ac:dyDescent="0.25">
      <c r="AN738" s="27"/>
      <c r="AO738" s="27"/>
    </row>
    <row r="739" spans="40:41" x14ac:dyDescent="0.25">
      <c r="AN739" s="27"/>
      <c r="AO739" s="27"/>
    </row>
    <row r="740" spans="40:41" x14ac:dyDescent="0.25">
      <c r="AN740" s="27"/>
      <c r="AO740" s="27"/>
    </row>
    <row r="741" spans="40:41" x14ac:dyDescent="0.25">
      <c r="AN741" s="27"/>
      <c r="AO741" s="27"/>
    </row>
    <row r="742" spans="40:41" x14ac:dyDescent="0.25">
      <c r="AN742" s="27"/>
      <c r="AO742" s="27"/>
    </row>
    <row r="743" spans="40:41" x14ac:dyDescent="0.25">
      <c r="AN743" s="27"/>
      <c r="AO743" s="27"/>
    </row>
    <row r="744" spans="40:41" x14ac:dyDescent="0.25">
      <c r="AN744" s="27"/>
      <c r="AO744" s="27"/>
    </row>
    <row r="745" spans="40:41" x14ac:dyDescent="0.25">
      <c r="AN745" s="27"/>
      <c r="AO745" s="27"/>
    </row>
    <row r="746" spans="40:41" x14ac:dyDescent="0.25">
      <c r="AN746" s="27"/>
      <c r="AO746" s="27"/>
    </row>
    <row r="747" spans="40:41" x14ac:dyDescent="0.25">
      <c r="AN747" s="27"/>
      <c r="AO747" s="27"/>
    </row>
    <row r="748" spans="40:41" x14ac:dyDescent="0.25">
      <c r="AN748" s="27"/>
      <c r="AO748" s="27"/>
    </row>
    <row r="749" spans="40:41" x14ac:dyDescent="0.25">
      <c r="AN749" s="27"/>
      <c r="AO749" s="27"/>
    </row>
    <row r="750" spans="40:41" x14ac:dyDescent="0.25">
      <c r="AN750" s="27"/>
      <c r="AO750" s="27"/>
    </row>
    <row r="751" spans="40:41" x14ac:dyDescent="0.25">
      <c r="AN751" s="27"/>
      <c r="AO751" s="27"/>
    </row>
    <row r="752" spans="40:41" x14ac:dyDescent="0.25">
      <c r="AN752" s="27"/>
      <c r="AO752" s="27"/>
    </row>
    <row r="753" spans="40:41" x14ac:dyDescent="0.25">
      <c r="AN753" s="27"/>
      <c r="AO753" s="27"/>
    </row>
    <row r="754" spans="40:41" x14ac:dyDescent="0.25">
      <c r="AN754" s="27"/>
      <c r="AO754" s="27"/>
    </row>
    <row r="755" spans="40:41" x14ac:dyDescent="0.25">
      <c r="AN755" s="27"/>
      <c r="AO755" s="27"/>
    </row>
    <row r="756" spans="40:41" x14ac:dyDescent="0.25">
      <c r="AN756" s="27"/>
      <c r="AO756" s="27"/>
    </row>
    <row r="757" spans="40:41" x14ac:dyDescent="0.25">
      <c r="AN757" s="27"/>
      <c r="AO757" s="27"/>
    </row>
    <row r="758" spans="40:41" x14ac:dyDescent="0.25">
      <c r="AN758" s="27"/>
      <c r="AO758" s="27"/>
    </row>
    <row r="759" spans="40:41" x14ac:dyDescent="0.25">
      <c r="AN759" s="27"/>
      <c r="AO759" s="27"/>
    </row>
    <row r="760" spans="40:41" x14ac:dyDescent="0.25">
      <c r="AN760" s="27"/>
      <c r="AO760" s="27"/>
    </row>
    <row r="761" spans="40:41" x14ac:dyDescent="0.25">
      <c r="AN761" s="27"/>
      <c r="AO761" s="27"/>
    </row>
    <row r="762" spans="40:41" x14ac:dyDescent="0.25">
      <c r="AN762" s="27"/>
      <c r="AO762" s="27"/>
    </row>
    <row r="763" spans="40:41" x14ac:dyDescent="0.25">
      <c r="AN763" s="27"/>
      <c r="AO763" s="27"/>
    </row>
    <row r="764" spans="40:41" x14ac:dyDescent="0.25">
      <c r="AN764" s="27"/>
      <c r="AO764" s="27"/>
    </row>
    <row r="765" spans="40:41" x14ac:dyDescent="0.25">
      <c r="AN765" s="27"/>
      <c r="AO765" s="27"/>
    </row>
    <row r="766" spans="40:41" x14ac:dyDescent="0.25">
      <c r="AN766" s="27"/>
      <c r="AO766" s="27"/>
    </row>
    <row r="767" spans="40:41" x14ac:dyDescent="0.25">
      <c r="AN767" s="27"/>
      <c r="AO767" s="27"/>
    </row>
    <row r="768" spans="40:41" x14ac:dyDescent="0.25">
      <c r="AN768" s="27"/>
      <c r="AO768" s="27"/>
    </row>
    <row r="769" spans="40:41" x14ac:dyDescent="0.25">
      <c r="AN769" s="27"/>
      <c r="AO769" s="27"/>
    </row>
    <row r="770" spans="40:41" x14ac:dyDescent="0.25">
      <c r="AN770" s="27"/>
      <c r="AO770" s="27"/>
    </row>
    <row r="771" spans="40:41" x14ac:dyDescent="0.25">
      <c r="AN771" s="27"/>
      <c r="AO771" s="27"/>
    </row>
    <row r="772" spans="40:41" x14ac:dyDescent="0.25">
      <c r="AN772" s="27"/>
      <c r="AO772" s="27"/>
    </row>
    <row r="773" spans="40:41" x14ac:dyDescent="0.25">
      <c r="AN773" s="27"/>
      <c r="AO773" s="27"/>
    </row>
    <row r="774" spans="40:41" x14ac:dyDescent="0.25">
      <c r="AN774" s="27"/>
      <c r="AO774" s="27"/>
    </row>
    <row r="775" spans="40:41" x14ac:dyDescent="0.25">
      <c r="AN775" s="27"/>
      <c r="AO775" s="27"/>
    </row>
    <row r="776" spans="40:41" x14ac:dyDescent="0.25">
      <c r="AN776" s="27"/>
      <c r="AO776" s="27"/>
    </row>
    <row r="777" spans="40:41" x14ac:dyDescent="0.25">
      <c r="AN777" s="27"/>
      <c r="AO777" s="27"/>
    </row>
    <row r="778" spans="40:41" x14ac:dyDescent="0.25">
      <c r="AN778" s="27"/>
      <c r="AO778" s="27"/>
    </row>
    <row r="779" spans="40:41" x14ac:dyDescent="0.25">
      <c r="AN779" s="27"/>
      <c r="AO779" s="27"/>
    </row>
    <row r="780" spans="40:41" x14ac:dyDescent="0.25">
      <c r="AN780" s="27"/>
      <c r="AO780" s="27"/>
    </row>
    <row r="781" spans="40:41" x14ac:dyDescent="0.25">
      <c r="AN781" s="27"/>
      <c r="AO781" s="27"/>
    </row>
    <row r="782" spans="40:41" x14ac:dyDescent="0.25">
      <c r="AN782" s="27"/>
      <c r="AO782" s="27"/>
    </row>
    <row r="783" spans="40:41" x14ac:dyDescent="0.25">
      <c r="AN783" s="27"/>
      <c r="AO783" s="27"/>
    </row>
    <row r="784" spans="40:41" x14ac:dyDescent="0.25">
      <c r="AN784" s="27"/>
      <c r="AO784" s="27"/>
    </row>
    <row r="785" spans="40:41" x14ac:dyDescent="0.25">
      <c r="AN785" s="27"/>
      <c r="AO785" s="27"/>
    </row>
    <row r="786" spans="40:41" x14ac:dyDescent="0.25">
      <c r="AN786" s="27"/>
      <c r="AO786" s="27"/>
    </row>
    <row r="787" spans="40:41" x14ac:dyDescent="0.25">
      <c r="AN787" s="27"/>
      <c r="AO787" s="27"/>
    </row>
    <row r="788" spans="40:41" x14ac:dyDescent="0.25">
      <c r="AN788" s="27"/>
      <c r="AO788" s="27"/>
    </row>
    <row r="789" spans="40:41" x14ac:dyDescent="0.25">
      <c r="AN789" s="27"/>
      <c r="AO789" s="27"/>
    </row>
    <row r="790" spans="40:41" x14ac:dyDescent="0.25">
      <c r="AN790" s="27"/>
      <c r="AO790" s="27"/>
    </row>
    <row r="791" spans="40:41" x14ac:dyDescent="0.25">
      <c r="AN791" s="27"/>
      <c r="AO791" s="27"/>
    </row>
    <row r="792" spans="40:41" x14ac:dyDescent="0.25">
      <c r="AN792" s="27"/>
      <c r="AO792" s="27"/>
    </row>
    <row r="793" spans="40:41" x14ac:dyDescent="0.25">
      <c r="AN793" s="27"/>
      <c r="AO793" s="27"/>
    </row>
    <row r="794" spans="40:41" x14ac:dyDescent="0.25">
      <c r="AN794" s="27"/>
      <c r="AO794" s="27"/>
    </row>
    <row r="795" spans="40:41" x14ac:dyDescent="0.25">
      <c r="AN795" s="27"/>
      <c r="AO795" s="27"/>
    </row>
    <row r="796" spans="40:41" x14ac:dyDescent="0.25">
      <c r="AN796" s="27"/>
      <c r="AO796" s="27"/>
    </row>
    <row r="797" spans="40:41" x14ac:dyDescent="0.25">
      <c r="AN797" s="27"/>
      <c r="AO797" s="27"/>
    </row>
    <row r="798" spans="40:41" x14ac:dyDescent="0.25">
      <c r="AN798" s="27"/>
      <c r="AO798" s="27"/>
    </row>
    <row r="799" spans="40:41" x14ac:dyDescent="0.25">
      <c r="AN799" s="27"/>
      <c r="AO799" s="27"/>
    </row>
    <row r="800" spans="40:41" x14ac:dyDescent="0.25">
      <c r="AN800" s="27"/>
      <c r="AO800" s="27"/>
    </row>
    <row r="801" spans="40:41" x14ac:dyDescent="0.25">
      <c r="AN801" s="27"/>
      <c r="AO801" s="27"/>
    </row>
    <row r="802" spans="40:41" x14ac:dyDescent="0.25">
      <c r="AN802" s="27"/>
      <c r="AO802" s="27"/>
    </row>
    <row r="803" spans="40:41" x14ac:dyDescent="0.25">
      <c r="AN803" s="27"/>
      <c r="AO803" s="27"/>
    </row>
    <row r="804" spans="40:41" x14ac:dyDescent="0.25">
      <c r="AN804" s="27"/>
      <c r="AO804" s="27"/>
    </row>
    <row r="805" spans="40:41" x14ac:dyDescent="0.25">
      <c r="AN805" s="27"/>
      <c r="AO805" s="27"/>
    </row>
    <row r="806" spans="40:41" x14ac:dyDescent="0.25">
      <c r="AN806" s="27"/>
      <c r="AO806" s="27"/>
    </row>
    <row r="807" spans="40:41" x14ac:dyDescent="0.25">
      <c r="AN807" s="27"/>
      <c r="AO807" s="27"/>
    </row>
    <row r="808" spans="40:41" x14ac:dyDescent="0.25">
      <c r="AN808" s="27"/>
      <c r="AO808" s="27"/>
    </row>
    <row r="809" spans="40:41" x14ac:dyDescent="0.25">
      <c r="AN809" s="27"/>
      <c r="AO809" s="27"/>
    </row>
    <row r="810" spans="40:41" x14ac:dyDescent="0.25">
      <c r="AN810" s="27"/>
      <c r="AO810" s="27"/>
    </row>
    <row r="811" spans="40:41" x14ac:dyDescent="0.25">
      <c r="AN811" s="27"/>
      <c r="AO811" s="27"/>
    </row>
    <row r="812" spans="40:41" x14ac:dyDescent="0.25">
      <c r="AN812" s="27"/>
      <c r="AO812" s="27"/>
    </row>
    <row r="813" spans="40:41" x14ac:dyDescent="0.25">
      <c r="AN813" s="27"/>
      <c r="AO813" s="27"/>
    </row>
    <row r="814" spans="40:41" x14ac:dyDescent="0.25">
      <c r="AN814" s="27"/>
      <c r="AO814" s="27"/>
    </row>
    <row r="815" spans="40:41" x14ac:dyDescent="0.25">
      <c r="AN815" s="27"/>
      <c r="AO815" s="27"/>
    </row>
    <row r="816" spans="40:41" x14ac:dyDescent="0.25">
      <c r="AN816" s="27"/>
      <c r="AO816" s="27"/>
    </row>
    <row r="817" spans="40:41" x14ac:dyDescent="0.25">
      <c r="AN817" s="27"/>
      <c r="AO817" s="27"/>
    </row>
    <row r="818" spans="40:41" x14ac:dyDescent="0.25">
      <c r="AN818" s="27"/>
      <c r="AO818" s="27"/>
    </row>
    <row r="819" spans="40:41" x14ac:dyDescent="0.25">
      <c r="AN819" s="27"/>
      <c r="AO819" s="27"/>
    </row>
    <row r="820" spans="40:41" x14ac:dyDescent="0.25">
      <c r="AN820" s="27"/>
      <c r="AO820" s="27"/>
    </row>
    <row r="821" spans="40:41" x14ac:dyDescent="0.25">
      <c r="AN821" s="27"/>
      <c r="AO821" s="27"/>
    </row>
    <row r="822" spans="40:41" x14ac:dyDescent="0.25">
      <c r="AN822" s="27"/>
      <c r="AO822" s="27"/>
    </row>
    <row r="823" spans="40:41" x14ac:dyDescent="0.25">
      <c r="AN823" s="27"/>
      <c r="AO823" s="27"/>
    </row>
    <row r="824" spans="40:41" x14ac:dyDescent="0.25">
      <c r="AN824" s="27"/>
      <c r="AO824" s="27"/>
    </row>
    <row r="825" spans="40:41" x14ac:dyDescent="0.25">
      <c r="AN825" s="27"/>
      <c r="AO825" s="27"/>
    </row>
    <row r="826" spans="40:41" x14ac:dyDescent="0.25">
      <c r="AN826" s="27"/>
      <c r="AO826" s="27"/>
    </row>
    <row r="827" spans="40:41" x14ac:dyDescent="0.25">
      <c r="AN827" s="27"/>
      <c r="AO827" s="27"/>
    </row>
    <row r="828" spans="40:41" x14ac:dyDescent="0.25">
      <c r="AN828" s="27"/>
      <c r="AO828" s="27"/>
    </row>
    <row r="829" spans="40:41" x14ac:dyDescent="0.25">
      <c r="AN829" s="27"/>
      <c r="AO829" s="27"/>
    </row>
    <row r="830" spans="40:41" x14ac:dyDescent="0.25">
      <c r="AN830" s="27"/>
      <c r="AO830" s="27"/>
    </row>
    <row r="831" spans="40:41" x14ac:dyDescent="0.25">
      <c r="AN831" s="27"/>
      <c r="AO831" s="27"/>
    </row>
    <row r="832" spans="40:41" x14ac:dyDescent="0.25">
      <c r="AN832" s="27"/>
      <c r="AO832" s="27"/>
    </row>
    <row r="833" spans="40:41" x14ac:dyDescent="0.25">
      <c r="AN833" s="27"/>
      <c r="AO833" s="27"/>
    </row>
    <row r="834" spans="40:41" x14ac:dyDescent="0.25">
      <c r="AN834" s="27"/>
      <c r="AO834" s="27"/>
    </row>
    <row r="835" spans="40:41" x14ac:dyDescent="0.25">
      <c r="AN835" s="27"/>
      <c r="AO835" s="27"/>
    </row>
    <row r="836" spans="40:41" x14ac:dyDescent="0.25">
      <c r="AN836" s="27"/>
      <c r="AO836" s="27"/>
    </row>
    <row r="837" spans="40:41" x14ac:dyDescent="0.25">
      <c r="AN837" s="27"/>
      <c r="AO837" s="27"/>
    </row>
    <row r="838" spans="40:41" x14ac:dyDescent="0.25">
      <c r="AN838" s="27"/>
      <c r="AO838" s="27"/>
    </row>
    <row r="839" spans="40:41" x14ac:dyDescent="0.25">
      <c r="AN839" s="27"/>
      <c r="AO839" s="27"/>
    </row>
    <row r="840" spans="40:41" x14ac:dyDescent="0.25">
      <c r="AN840" s="27"/>
      <c r="AO840" s="27"/>
    </row>
    <row r="841" spans="40:41" x14ac:dyDescent="0.25">
      <c r="AN841" s="27"/>
      <c r="AO841" s="27"/>
    </row>
    <row r="842" spans="40:41" x14ac:dyDescent="0.25">
      <c r="AN842" s="27"/>
      <c r="AO842" s="27"/>
    </row>
    <row r="843" spans="40:41" x14ac:dyDescent="0.25">
      <c r="AN843" s="27"/>
      <c r="AO843" s="27"/>
    </row>
    <row r="844" spans="40:41" x14ac:dyDescent="0.25">
      <c r="AN844" s="27"/>
      <c r="AO844" s="27"/>
    </row>
    <row r="845" spans="40:41" x14ac:dyDescent="0.25">
      <c r="AN845" s="27"/>
      <c r="AO845" s="27"/>
    </row>
    <row r="846" spans="40:41" x14ac:dyDescent="0.25">
      <c r="AN846" s="27"/>
      <c r="AO846" s="27"/>
    </row>
    <row r="847" spans="40:41" x14ac:dyDescent="0.25">
      <c r="AN847" s="27"/>
      <c r="AO847" s="27"/>
    </row>
    <row r="848" spans="40:41" x14ac:dyDescent="0.25">
      <c r="AN848" s="27"/>
      <c r="AO848" s="27"/>
    </row>
    <row r="849" spans="40:41" x14ac:dyDescent="0.25">
      <c r="AN849" s="27"/>
      <c r="AO849" s="27"/>
    </row>
    <row r="850" spans="40:41" x14ac:dyDescent="0.25">
      <c r="AN850" s="27"/>
      <c r="AO850" s="27"/>
    </row>
    <row r="851" spans="40:41" x14ac:dyDescent="0.25">
      <c r="AN851" s="27"/>
      <c r="AO851" s="27"/>
    </row>
    <row r="852" spans="40:41" x14ac:dyDescent="0.25">
      <c r="AN852" s="27"/>
      <c r="AO852" s="27"/>
    </row>
    <row r="853" spans="40:41" x14ac:dyDescent="0.25">
      <c r="AN853" s="27"/>
      <c r="AO853" s="27"/>
    </row>
    <row r="854" spans="40:41" x14ac:dyDescent="0.25">
      <c r="AN854" s="27"/>
      <c r="AO854" s="27"/>
    </row>
    <row r="855" spans="40:41" x14ac:dyDescent="0.25">
      <c r="AN855" s="27"/>
      <c r="AO855" s="27"/>
    </row>
    <row r="856" spans="40:41" x14ac:dyDescent="0.25">
      <c r="AN856" s="27"/>
      <c r="AO856" s="27"/>
    </row>
    <row r="857" spans="40:41" x14ac:dyDescent="0.25">
      <c r="AN857" s="27"/>
      <c r="AO857" s="27"/>
    </row>
    <row r="858" spans="40:41" x14ac:dyDescent="0.25">
      <c r="AN858" s="27"/>
      <c r="AO858" s="27"/>
    </row>
    <row r="859" spans="40:41" x14ac:dyDescent="0.25">
      <c r="AN859" s="27"/>
      <c r="AO859" s="27"/>
    </row>
    <row r="860" spans="40:41" x14ac:dyDescent="0.25">
      <c r="AN860" s="27"/>
      <c r="AO860" s="27"/>
    </row>
    <row r="861" spans="40:41" x14ac:dyDescent="0.25">
      <c r="AN861" s="27"/>
      <c r="AO861" s="27"/>
    </row>
    <row r="862" spans="40:41" x14ac:dyDescent="0.25">
      <c r="AN862" s="27"/>
      <c r="AO862" s="27"/>
    </row>
    <row r="863" spans="40:41" x14ac:dyDescent="0.25">
      <c r="AN863" s="27"/>
      <c r="AO863" s="27"/>
    </row>
    <row r="864" spans="40:41" x14ac:dyDescent="0.25">
      <c r="AN864" s="27"/>
      <c r="AO864" s="27"/>
    </row>
    <row r="865" spans="40:41" x14ac:dyDescent="0.25">
      <c r="AN865" s="27"/>
      <c r="AO865" s="27"/>
    </row>
    <row r="866" spans="40:41" x14ac:dyDescent="0.25">
      <c r="AN866" s="27"/>
      <c r="AO866" s="27"/>
    </row>
    <row r="867" spans="40:41" x14ac:dyDescent="0.25">
      <c r="AN867" s="27"/>
      <c r="AO867" s="27"/>
    </row>
    <row r="868" spans="40:41" x14ac:dyDescent="0.25">
      <c r="AN868" s="27"/>
      <c r="AO868" s="27"/>
    </row>
    <row r="869" spans="40:41" x14ac:dyDescent="0.25">
      <c r="AN869" s="27"/>
      <c r="AO869" s="27"/>
    </row>
    <row r="870" spans="40:41" x14ac:dyDescent="0.25">
      <c r="AN870" s="27"/>
      <c r="AO870" s="27"/>
    </row>
    <row r="871" spans="40:41" x14ac:dyDescent="0.25">
      <c r="AN871" s="27"/>
      <c r="AO871" s="27"/>
    </row>
    <row r="872" spans="40:41" x14ac:dyDescent="0.25">
      <c r="AN872" s="27"/>
      <c r="AO872" s="27"/>
    </row>
    <row r="873" spans="40:41" x14ac:dyDescent="0.25">
      <c r="AN873" s="27"/>
      <c r="AO873" s="27"/>
    </row>
    <row r="874" spans="40:41" x14ac:dyDescent="0.25">
      <c r="AN874" s="27"/>
      <c r="AO874" s="27"/>
    </row>
    <row r="875" spans="40:41" x14ac:dyDescent="0.25">
      <c r="AN875" s="27"/>
      <c r="AO875" s="27"/>
    </row>
    <row r="876" spans="40:41" x14ac:dyDescent="0.25">
      <c r="AN876" s="27"/>
      <c r="AO876" s="27"/>
    </row>
    <row r="877" spans="40:41" x14ac:dyDescent="0.25">
      <c r="AN877" s="27"/>
      <c r="AO877" s="27"/>
    </row>
    <row r="878" spans="40:41" x14ac:dyDescent="0.25">
      <c r="AN878" s="27"/>
      <c r="AO878" s="27"/>
    </row>
    <row r="879" spans="40:41" x14ac:dyDescent="0.25">
      <c r="AN879" s="27"/>
      <c r="AO879" s="27"/>
    </row>
    <row r="880" spans="40:41" x14ac:dyDescent="0.25">
      <c r="AN880" s="27"/>
      <c r="AO880" s="27"/>
    </row>
    <row r="881" spans="40:41" x14ac:dyDescent="0.25">
      <c r="AN881" s="27"/>
      <c r="AO881" s="27"/>
    </row>
    <row r="882" spans="40:41" x14ac:dyDescent="0.25">
      <c r="AN882" s="27"/>
      <c r="AO882" s="27"/>
    </row>
    <row r="883" spans="40:41" x14ac:dyDescent="0.25">
      <c r="AN883" s="27"/>
      <c r="AO883" s="27"/>
    </row>
    <row r="884" spans="40:41" x14ac:dyDescent="0.25">
      <c r="AN884" s="27"/>
      <c r="AO884" s="27"/>
    </row>
    <row r="885" spans="40:41" x14ac:dyDescent="0.25">
      <c r="AN885" s="27"/>
      <c r="AO885" s="27"/>
    </row>
    <row r="886" spans="40:41" x14ac:dyDescent="0.25">
      <c r="AN886" s="27"/>
      <c r="AO886" s="27"/>
    </row>
    <row r="887" spans="40:41" x14ac:dyDescent="0.25">
      <c r="AN887" s="27"/>
      <c r="AO887" s="27"/>
    </row>
    <row r="888" spans="40:41" x14ac:dyDescent="0.25">
      <c r="AN888" s="27"/>
      <c r="AO888" s="27"/>
    </row>
    <row r="889" spans="40:41" x14ac:dyDescent="0.25">
      <c r="AN889" s="27"/>
      <c r="AO889" s="27"/>
    </row>
    <row r="890" spans="40:41" x14ac:dyDescent="0.25">
      <c r="AN890" s="27"/>
      <c r="AO890" s="27"/>
    </row>
    <row r="891" spans="40:41" x14ac:dyDescent="0.25">
      <c r="AN891" s="27"/>
      <c r="AO891" s="27"/>
    </row>
    <row r="892" spans="40:41" x14ac:dyDescent="0.25">
      <c r="AN892" s="27"/>
      <c r="AO892" s="27"/>
    </row>
    <row r="893" spans="40:41" x14ac:dyDescent="0.25">
      <c r="AN893" s="27"/>
      <c r="AO893" s="27"/>
    </row>
    <row r="894" spans="40:41" x14ac:dyDescent="0.25">
      <c r="AN894" s="27"/>
      <c r="AO894" s="27"/>
    </row>
    <row r="895" spans="40:41" x14ac:dyDescent="0.25">
      <c r="AN895" s="27"/>
      <c r="AO895" s="27"/>
    </row>
    <row r="896" spans="40:41" x14ac:dyDescent="0.25">
      <c r="AN896" s="27"/>
      <c r="AO896" s="27"/>
    </row>
    <row r="897" spans="40:41" x14ac:dyDescent="0.25">
      <c r="AN897" s="27"/>
      <c r="AO897" s="27"/>
    </row>
    <row r="898" spans="40:41" x14ac:dyDescent="0.25">
      <c r="AN898" s="27"/>
      <c r="AO898" s="27"/>
    </row>
    <row r="899" spans="40:41" x14ac:dyDescent="0.25">
      <c r="AN899" s="27"/>
      <c r="AO899" s="27"/>
    </row>
    <row r="900" spans="40:41" x14ac:dyDescent="0.25">
      <c r="AN900" s="27"/>
      <c r="AO900" s="27"/>
    </row>
    <row r="901" spans="40:41" x14ac:dyDescent="0.25">
      <c r="AN901" s="27"/>
      <c r="AO901" s="27"/>
    </row>
    <row r="902" spans="40:41" x14ac:dyDescent="0.25">
      <c r="AN902" s="27"/>
      <c r="AO902" s="27"/>
    </row>
    <row r="903" spans="40:41" x14ac:dyDescent="0.25">
      <c r="AN903" s="27"/>
      <c r="AO903" s="27"/>
    </row>
    <row r="904" spans="40:41" x14ac:dyDescent="0.25">
      <c r="AN904" s="27"/>
      <c r="AO904" s="27"/>
    </row>
    <row r="905" spans="40:41" x14ac:dyDescent="0.25">
      <c r="AN905" s="27"/>
      <c r="AO905" s="27"/>
    </row>
    <row r="906" spans="40:41" x14ac:dyDescent="0.25">
      <c r="AN906" s="27"/>
      <c r="AO906" s="27"/>
    </row>
    <row r="907" spans="40:41" x14ac:dyDescent="0.25">
      <c r="AN907" s="27"/>
      <c r="AO907" s="27"/>
    </row>
    <row r="908" spans="40:41" x14ac:dyDescent="0.25">
      <c r="AN908" s="27"/>
      <c r="AO908" s="27"/>
    </row>
    <row r="909" spans="40:41" x14ac:dyDescent="0.25">
      <c r="AN909" s="27"/>
      <c r="AO909" s="27"/>
    </row>
    <row r="910" spans="40:41" x14ac:dyDescent="0.25">
      <c r="AN910" s="27"/>
      <c r="AO910" s="27"/>
    </row>
    <row r="911" spans="40:41" x14ac:dyDescent="0.25">
      <c r="AN911" s="27"/>
      <c r="AO911" s="27"/>
    </row>
    <row r="912" spans="40:41" x14ac:dyDescent="0.25">
      <c r="AN912" s="27"/>
      <c r="AO912" s="27"/>
    </row>
    <row r="913" spans="40:41" x14ac:dyDescent="0.25">
      <c r="AN913" s="27"/>
      <c r="AO913" s="27"/>
    </row>
    <row r="914" spans="40:41" x14ac:dyDescent="0.25">
      <c r="AN914" s="27"/>
      <c r="AO914" s="27"/>
    </row>
    <row r="915" spans="40:41" x14ac:dyDescent="0.25">
      <c r="AN915" s="27"/>
      <c r="AO915" s="27"/>
    </row>
    <row r="916" spans="40:41" x14ac:dyDescent="0.25">
      <c r="AN916" s="27"/>
      <c r="AO916" s="27"/>
    </row>
    <row r="917" spans="40:41" x14ac:dyDescent="0.25">
      <c r="AN917" s="27"/>
      <c r="AO917" s="27"/>
    </row>
    <row r="918" spans="40:41" x14ac:dyDescent="0.25">
      <c r="AN918" s="27"/>
      <c r="AO918" s="27"/>
    </row>
    <row r="919" spans="40:41" x14ac:dyDescent="0.25">
      <c r="AN919" s="27"/>
      <c r="AO919" s="27"/>
    </row>
    <row r="920" spans="40:41" x14ac:dyDescent="0.25">
      <c r="AN920" s="27"/>
      <c r="AO920" s="27"/>
    </row>
    <row r="921" spans="40:41" x14ac:dyDescent="0.25">
      <c r="AN921" s="27"/>
      <c r="AO921" s="27"/>
    </row>
    <row r="922" spans="40:41" x14ac:dyDescent="0.25">
      <c r="AN922" s="27"/>
      <c r="AO922" s="27"/>
    </row>
    <row r="923" spans="40:41" x14ac:dyDescent="0.25">
      <c r="AN923" s="27"/>
      <c r="AO923" s="27"/>
    </row>
    <row r="924" spans="40:41" x14ac:dyDescent="0.25">
      <c r="AN924" s="27"/>
      <c r="AO924" s="27"/>
    </row>
    <row r="925" spans="40:41" x14ac:dyDescent="0.25">
      <c r="AN925" s="27"/>
      <c r="AO925" s="27"/>
    </row>
    <row r="926" spans="40:41" x14ac:dyDescent="0.25">
      <c r="AN926" s="27"/>
      <c r="AO926" s="27"/>
    </row>
    <row r="927" spans="40:41" x14ac:dyDescent="0.25">
      <c r="AN927" s="27"/>
      <c r="AO927" s="27"/>
    </row>
    <row r="928" spans="40:41" x14ac:dyDescent="0.25">
      <c r="AN928" s="27"/>
      <c r="AO928" s="27"/>
    </row>
    <row r="929" spans="40:41" x14ac:dyDescent="0.25">
      <c r="AN929" s="27"/>
      <c r="AO929" s="27"/>
    </row>
    <row r="930" spans="40:41" x14ac:dyDescent="0.25">
      <c r="AN930" s="27"/>
      <c r="AO930" s="27"/>
    </row>
    <row r="931" spans="40:41" x14ac:dyDescent="0.25">
      <c r="AN931" s="27"/>
      <c r="AO931" s="27"/>
    </row>
    <row r="932" spans="40:41" x14ac:dyDescent="0.25">
      <c r="AN932" s="27"/>
      <c r="AO932" s="27"/>
    </row>
    <row r="933" spans="40:41" x14ac:dyDescent="0.25">
      <c r="AN933" s="27"/>
      <c r="AO933" s="27"/>
    </row>
    <row r="934" spans="40:41" x14ac:dyDescent="0.25">
      <c r="AN934" s="27"/>
      <c r="AO934" s="27"/>
    </row>
    <row r="935" spans="40:41" x14ac:dyDescent="0.25">
      <c r="AN935" s="27"/>
      <c r="AO935" s="27"/>
    </row>
    <row r="936" spans="40:41" x14ac:dyDescent="0.25">
      <c r="AN936" s="27"/>
      <c r="AO936" s="27"/>
    </row>
    <row r="937" spans="40:41" x14ac:dyDescent="0.25">
      <c r="AN937" s="27"/>
      <c r="AO937" s="27"/>
    </row>
    <row r="938" spans="40:41" x14ac:dyDescent="0.25">
      <c r="AN938" s="27"/>
      <c r="AO938" s="27"/>
    </row>
    <row r="939" spans="40:41" x14ac:dyDescent="0.25">
      <c r="AN939" s="27"/>
      <c r="AO939" s="27"/>
    </row>
    <row r="940" spans="40:41" x14ac:dyDescent="0.25">
      <c r="AN940" s="27"/>
      <c r="AO940" s="27"/>
    </row>
    <row r="941" spans="40:41" x14ac:dyDescent="0.25">
      <c r="AN941" s="27"/>
      <c r="AO941" s="27"/>
    </row>
    <row r="942" spans="40:41" x14ac:dyDescent="0.25">
      <c r="AN942" s="27"/>
      <c r="AO942" s="27"/>
    </row>
    <row r="943" spans="40:41" x14ac:dyDescent="0.25">
      <c r="AN943" s="27"/>
      <c r="AO943" s="27"/>
    </row>
    <row r="944" spans="40:41" x14ac:dyDescent="0.25">
      <c r="AN944" s="27"/>
      <c r="AO944" s="27"/>
    </row>
    <row r="945" spans="40:41" x14ac:dyDescent="0.25">
      <c r="AN945" s="27"/>
      <c r="AO945" s="27"/>
    </row>
    <row r="946" spans="40:41" x14ac:dyDescent="0.25">
      <c r="AN946" s="27"/>
      <c r="AO946" s="27"/>
    </row>
    <row r="947" spans="40:41" x14ac:dyDescent="0.25">
      <c r="AN947" s="27"/>
      <c r="AO947" s="27"/>
    </row>
    <row r="948" spans="40:41" x14ac:dyDescent="0.25">
      <c r="AN948" s="27"/>
      <c r="AO948" s="27"/>
    </row>
    <row r="949" spans="40:41" x14ac:dyDescent="0.25">
      <c r="AN949" s="27"/>
      <c r="AO949" s="27"/>
    </row>
    <row r="950" spans="40:41" x14ac:dyDescent="0.25">
      <c r="AN950" s="27"/>
      <c r="AO950" s="27"/>
    </row>
    <row r="951" spans="40:41" x14ac:dyDescent="0.25">
      <c r="AN951" s="27"/>
      <c r="AO951" s="27"/>
    </row>
    <row r="952" spans="40:41" x14ac:dyDescent="0.25">
      <c r="AN952" s="27"/>
      <c r="AO952" s="27"/>
    </row>
    <row r="953" spans="40:41" x14ac:dyDescent="0.25">
      <c r="AN953" s="27"/>
      <c r="AO953" s="27"/>
    </row>
    <row r="954" spans="40:41" x14ac:dyDescent="0.25">
      <c r="AN954" s="27"/>
      <c r="AO954" s="27"/>
    </row>
    <row r="955" spans="40:41" x14ac:dyDescent="0.25">
      <c r="AN955" s="27"/>
      <c r="AO955" s="27"/>
    </row>
    <row r="956" spans="40:41" x14ac:dyDescent="0.25">
      <c r="AN956" s="27"/>
      <c r="AO956" s="27"/>
    </row>
    <row r="957" spans="40:41" x14ac:dyDescent="0.25">
      <c r="AN957" s="27"/>
      <c r="AO957" s="27"/>
    </row>
    <row r="958" spans="40:41" x14ac:dyDescent="0.25">
      <c r="AN958" s="27"/>
      <c r="AO958" s="27"/>
    </row>
    <row r="959" spans="40:41" x14ac:dyDescent="0.25">
      <c r="AN959" s="27"/>
      <c r="AO959" s="27"/>
    </row>
    <row r="960" spans="40:41" x14ac:dyDescent="0.25">
      <c r="AN960" s="27"/>
      <c r="AO960" s="27"/>
    </row>
    <row r="961" spans="40:41" x14ac:dyDescent="0.25">
      <c r="AN961" s="27"/>
      <c r="AO961" s="27"/>
    </row>
    <row r="962" spans="40:41" x14ac:dyDescent="0.25">
      <c r="AN962" s="27"/>
      <c r="AO962" s="27"/>
    </row>
    <row r="963" spans="40:41" x14ac:dyDescent="0.25">
      <c r="AN963" s="27"/>
      <c r="AO963" s="27"/>
    </row>
    <row r="964" spans="40:41" x14ac:dyDescent="0.25">
      <c r="AN964" s="27"/>
      <c r="AO964" s="27"/>
    </row>
    <row r="965" spans="40:41" x14ac:dyDescent="0.25">
      <c r="AN965" s="27"/>
      <c r="AO965" s="27"/>
    </row>
    <row r="966" spans="40:41" x14ac:dyDescent="0.25">
      <c r="AN966" s="27"/>
      <c r="AO966" s="27"/>
    </row>
    <row r="967" spans="40:41" x14ac:dyDescent="0.25">
      <c r="AN967" s="27"/>
      <c r="AO967" s="27"/>
    </row>
    <row r="968" spans="40:41" x14ac:dyDescent="0.25">
      <c r="AN968" s="27"/>
      <c r="AO968" s="27"/>
    </row>
    <row r="969" spans="40:41" x14ac:dyDescent="0.25">
      <c r="AN969" s="27"/>
      <c r="AO969" s="27"/>
    </row>
    <row r="970" spans="40:41" x14ac:dyDescent="0.25">
      <c r="AN970" s="27"/>
      <c r="AO970" s="27"/>
    </row>
    <row r="971" spans="40:41" x14ac:dyDescent="0.25">
      <c r="AN971" s="27"/>
      <c r="AO971" s="27"/>
    </row>
    <row r="972" spans="40:41" x14ac:dyDescent="0.25">
      <c r="AN972" s="27"/>
      <c r="AO972" s="27"/>
    </row>
    <row r="973" spans="40:41" x14ac:dyDescent="0.25">
      <c r="AN973" s="27"/>
      <c r="AO973" s="27"/>
    </row>
    <row r="974" spans="40:41" x14ac:dyDescent="0.25">
      <c r="AN974" s="27"/>
      <c r="AO974" s="27"/>
    </row>
    <row r="975" spans="40:41" x14ac:dyDescent="0.25">
      <c r="AN975" s="27"/>
      <c r="AO975" s="27"/>
    </row>
    <row r="976" spans="40:41" x14ac:dyDescent="0.25">
      <c r="AN976" s="27"/>
      <c r="AO976" s="27"/>
    </row>
    <row r="977" spans="40:41" x14ac:dyDescent="0.25">
      <c r="AN977" s="27"/>
      <c r="AO977" s="27"/>
    </row>
    <row r="978" spans="40:41" x14ac:dyDescent="0.25">
      <c r="AN978" s="27"/>
      <c r="AO978" s="27"/>
    </row>
    <row r="979" spans="40:41" x14ac:dyDescent="0.25">
      <c r="AN979" s="27"/>
      <c r="AO979" s="27"/>
    </row>
    <row r="980" spans="40:41" x14ac:dyDescent="0.25">
      <c r="AN980" s="27"/>
      <c r="AO980" s="27"/>
    </row>
    <row r="981" spans="40:41" x14ac:dyDescent="0.25">
      <c r="AN981" s="27"/>
      <c r="AO981" s="27"/>
    </row>
    <row r="982" spans="40:41" x14ac:dyDescent="0.25">
      <c r="AN982" s="27"/>
      <c r="AO982" s="27"/>
    </row>
    <row r="983" spans="40:41" x14ac:dyDescent="0.25">
      <c r="AN983" s="27"/>
      <c r="AO983" s="27"/>
    </row>
    <row r="984" spans="40:41" x14ac:dyDescent="0.25">
      <c r="AN984" s="27"/>
      <c r="AO984" s="27"/>
    </row>
    <row r="985" spans="40:41" x14ac:dyDescent="0.25">
      <c r="AN985" s="27"/>
      <c r="AO985" s="27"/>
    </row>
    <row r="986" spans="40:41" x14ac:dyDescent="0.25">
      <c r="AN986" s="27"/>
      <c r="AO986" s="27"/>
    </row>
    <row r="987" spans="40:41" x14ac:dyDescent="0.25">
      <c r="AN987" s="27"/>
      <c r="AO987" s="27"/>
    </row>
    <row r="988" spans="40:41" x14ac:dyDescent="0.25">
      <c r="AN988" s="27"/>
      <c r="AO988" s="27"/>
    </row>
    <row r="989" spans="40:41" x14ac:dyDescent="0.25">
      <c r="AN989" s="27"/>
      <c r="AO989" s="27"/>
    </row>
    <row r="990" spans="40:41" x14ac:dyDescent="0.25">
      <c r="AN990" s="27"/>
      <c r="AO990" s="27"/>
    </row>
    <row r="991" spans="40:41" x14ac:dyDescent="0.25">
      <c r="AN991" s="27"/>
      <c r="AO991" s="27"/>
    </row>
    <row r="992" spans="40:41" x14ac:dyDescent="0.25">
      <c r="AN992" s="27"/>
      <c r="AO992" s="27"/>
    </row>
    <row r="993" spans="40:41" x14ac:dyDescent="0.25">
      <c r="AN993" s="27"/>
      <c r="AO993" s="27"/>
    </row>
    <row r="994" spans="40:41" x14ac:dyDescent="0.25">
      <c r="AN994" s="27"/>
      <c r="AO994" s="27"/>
    </row>
    <row r="995" spans="40:41" x14ac:dyDescent="0.25">
      <c r="AN995" s="27"/>
      <c r="AO995" s="27"/>
    </row>
    <row r="996" spans="40:41" x14ac:dyDescent="0.25">
      <c r="AN996" s="27"/>
      <c r="AO996" s="27"/>
    </row>
    <row r="997" spans="40:41" x14ac:dyDescent="0.25">
      <c r="AN997" s="27"/>
      <c r="AO997" s="27"/>
    </row>
    <row r="998" spans="40:41" x14ac:dyDescent="0.25">
      <c r="AN998" s="27"/>
      <c r="AO998" s="27"/>
    </row>
    <row r="999" spans="40:41" x14ac:dyDescent="0.25">
      <c r="AN999" s="27"/>
      <c r="AO999" s="27"/>
    </row>
    <row r="1000" spans="40:41" x14ac:dyDescent="0.25">
      <c r="AN1000" s="27"/>
      <c r="AO1000" s="27"/>
    </row>
    <row r="1001" spans="40:41" x14ac:dyDescent="0.25">
      <c r="AN1001" s="27"/>
      <c r="AO1001" s="27"/>
    </row>
    <row r="1002" spans="40:41" x14ac:dyDescent="0.25">
      <c r="AN1002" s="27"/>
      <c r="AO1002" s="27"/>
    </row>
    <row r="1003" spans="40:41" x14ac:dyDescent="0.25">
      <c r="AN1003" s="27"/>
      <c r="AO1003" s="27"/>
    </row>
    <row r="1004" spans="40:41" x14ac:dyDescent="0.25">
      <c r="AN1004" s="27"/>
      <c r="AO1004" s="27"/>
    </row>
    <row r="1005" spans="40:41" x14ac:dyDescent="0.25">
      <c r="AN1005" s="27"/>
      <c r="AO1005" s="27"/>
    </row>
    <row r="1006" spans="40:41" x14ac:dyDescent="0.25">
      <c r="AN1006" s="27"/>
      <c r="AO1006" s="27"/>
    </row>
    <row r="1007" spans="40:41" x14ac:dyDescent="0.25">
      <c r="AN1007" s="27"/>
      <c r="AO1007" s="27"/>
    </row>
    <row r="1008" spans="40:41" x14ac:dyDescent="0.25">
      <c r="AN1008" s="27"/>
      <c r="AO1008" s="27"/>
    </row>
    <row r="1009" spans="40:41" x14ac:dyDescent="0.25">
      <c r="AN1009" s="27"/>
      <c r="AO1009" s="27"/>
    </row>
    <row r="1010" spans="40:41" x14ac:dyDescent="0.25">
      <c r="AN1010" s="27"/>
      <c r="AO1010" s="27"/>
    </row>
    <row r="1011" spans="40:41" x14ac:dyDescent="0.25">
      <c r="AN1011" s="27"/>
      <c r="AO1011" s="27"/>
    </row>
    <row r="1012" spans="40:41" x14ac:dyDescent="0.25">
      <c r="AN1012" s="27"/>
      <c r="AO1012" s="27"/>
    </row>
    <row r="1013" spans="40:41" x14ac:dyDescent="0.25">
      <c r="AN1013" s="27"/>
      <c r="AO1013" s="27"/>
    </row>
    <row r="1014" spans="40:41" x14ac:dyDescent="0.25">
      <c r="AN1014" s="27"/>
      <c r="AO1014" s="27"/>
    </row>
    <row r="1015" spans="40:41" x14ac:dyDescent="0.25">
      <c r="AN1015" s="27"/>
      <c r="AO1015" s="27"/>
    </row>
    <row r="1016" spans="40:41" x14ac:dyDescent="0.25">
      <c r="AN1016" s="27"/>
      <c r="AO1016" s="27"/>
    </row>
    <row r="1017" spans="40:41" x14ac:dyDescent="0.25">
      <c r="AN1017" s="27"/>
      <c r="AO1017" s="27"/>
    </row>
    <row r="1018" spans="40:41" x14ac:dyDescent="0.25">
      <c r="AN1018" s="27"/>
      <c r="AO1018" s="27"/>
    </row>
    <row r="1019" spans="40:41" x14ac:dyDescent="0.25">
      <c r="AN1019" s="27"/>
      <c r="AO1019" s="27"/>
    </row>
    <row r="1020" spans="40:41" x14ac:dyDescent="0.25">
      <c r="AN1020" s="27"/>
      <c r="AO1020" s="27"/>
    </row>
    <row r="1021" spans="40:41" x14ac:dyDescent="0.25">
      <c r="AN1021" s="27"/>
      <c r="AO1021" s="27"/>
    </row>
    <row r="1022" spans="40:41" x14ac:dyDescent="0.25">
      <c r="AN1022" s="27"/>
      <c r="AO1022" s="27"/>
    </row>
    <row r="1023" spans="40:41" x14ac:dyDescent="0.25">
      <c r="AN1023" s="27"/>
      <c r="AO1023" s="27"/>
    </row>
    <row r="1024" spans="40:41" x14ac:dyDescent="0.25">
      <c r="AN1024" s="27"/>
      <c r="AO1024" s="27"/>
    </row>
    <row r="1025" spans="40:41" x14ac:dyDescent="0.25">
      <c r="AN1025" s="27"/>
      <c r="AO1025" s="27"/>
    </row>
    <row r="1026" spans="40:41" x14ac:dyDescent="0.25">
      <c r="AN1026" s="27"/>
      <c r="AO1026" s="27"/>
    </row>
    <row r="1027" spans="40:41" x14ac:dyDescent="0.25">
      <c r="AN1027" s="27"/>
      <c r="AO1027" s="27"/>
    </row>
    <row r="1028" spans="40:41" x14ac:dyDescent="0.25">
      <c r="AN1028" s="27"/>
      <c r="AO1028" s="27"/>
    </row>
    <row r="1029" spans="40:41" x14ac:dyDescent="0.25">
      <c r="AN1029" s="27"/>
      <c r="AO1029" s="27"/>
    </row>
    <row r="1030" spans="40:41" x14ac:dyDescent="0.25">
      <c r="AN1030" s="27"/>
      <c r="AO1030" s="27"/>
    </row>
    <row r="1031" spans="40:41" x14ac:dyDescent="0.25">
      <c r="AN1031" s="27"/>
      <c r="AO1031" s="27"/>
    </row>
    <row r="1032" spans="40:41" x14ac:dyDescent="0.25">
      <c r="AN1032" s="27"/>
      <c r="AO1032" s="27"/>
    </row>
    <row r="1033" spans="40:41" x14ac:dyDescent="0.25">
      <c r="AN1033" s="27"/>
      <c r="AO1033" s="27"/>
    </row>
    <row r="1034" spans="40:41" x14ac:dyDescent="0.25">
      <c r="AN1034" s="27"/>
      <c r="AO1034" s="27"/>
    </row>
    <row r="1035" spans="40:41" x14ac:dyDescent="0.25">
      <c r="AN1035" s="27"/>
      <c r="AO1035" s="27"/>
    </row>
    <row r="1036" spans="40:41" x14ac:dyDescent="0.25">
      <c r="AN1036" s="27"/>
      <c r="AO1036" s="27"/>
    </row>
    <row r="1037" spans="40:41" x14ac:dyDescent="0.25">
      <c r="AN1037" s="27"/>
      <c r="AO1037" s="27"/>
    </row>
    <row r="1038" spans="40:41" x14ac:dyDescent="0.25">
      <c r="AN1038" s="27"/>
      <c r="AO1038" s="27"/>
    </row>
    <row r="1039" spans="40:41" x14ac:dyDescent="0.25">
      <c r="AN1039" s="27"/>
      <c r="AO1039" s="27"/>
    </row>
    <row r="1040" spans="40:41" x14ac:dyDescent="0.25">
      <c r="AN1040" s="27"/>
      <c r="AO1040" s="27"/>
    </row>
    <row r="1041" spans="40:41" x14ac:dyDescent="0.25">
      <c r="AN1041" s="27"/>
      <c r="AO1041" s="27"/>
    </row>
    <row r="1042" spans="40:41" x14ac:dyDescent="0.25">
      <c r="AN1042" s="27"/>
      <c r="AO1042" s="27"/>
    </row>
    <row r="1043" spans="40:41" x14ac:dyDescent="0.25">
      <c r="AN1043" s="27"/>
      <c r="AO1043" s="27"/>
    </row>
    <row r="1044" spans="40:41" x14ac:dyDescent="0.25">
      <c r="AN1044" s="27"/>
      <c r="AO1044" s="27"/>
    </row>
    <row r="1045" spans="40:41" x14ac:dyDescent="0.25">
      <c r="AN1045" s="27"/>
      <c r="AO1045" s="27"/>
    </row>
    <row r="1046" spans="40:41" x14ac:dyDescent="0.25">
      <c r="AN1046" s="27"/>
      <c r="AO1046" s="27"/>
    </row>
    <row r="1047" spans="40:41" x14ac:dyDescent="0.25">
      <c r="AN1047" s="27"/>
      <c r="AO1047" s="27"/>
    </row>
    <row r="1048" spans="40:41" x14ac:dyDescent="0.25">
      <c r="AN1048" s="27"/>
      <c r="AO1048" s="27"/>
    </row>
    <row r="1049" spans="40:41" x14ac:dyDescent="0.25">
      <c r="AN1049" s="27"/>
      <c r="AO1049" s="27"/>
    </row>
    <row r="1050" spans="40:41" x14ac:dyDescent="0.25">
      <c r="AN1050" s="27"/>
      <c r="AO1050" s="27"/>
    </row>
    <row r="1051" spans="40:41" x14ac:dyDescent="0.25">
      <c r="AN1051" s="27"/>
      <c r="AO1051" s="27"/>
    </row>
    <row r="1052" spans="40:41" x14ac:dyDescent="0.25">
      <c r="AN1052" s="27"/>
      <c r="AO1052" s="27"/>
    </row>
    <row r="1053" spans="40:41" x14ac:dyDescent="0.25">
      <c r="AN1053" s="27"/>
      <c r="AO1053" s="27"/>
    </row>
    <row r="1054" spans="40:41" x14ac:dyDescent="0.25">
      <c r="AN1054" s="27"/>
      <c r="AO1054" s="27"/>
    </row>
    <row r="1055" spans="40:41" x14ac:dyDescent="0.25">
      <c r="AN1055" s="27"/>
      <c r="AO1055" s="27"/>
    </row>
    <row r="1056" spans="40:41" x14ac:dyDescent="0.25">
      <c r="AN1056" s="27"/>
      <c r="AO1056" s="27"/>
    </row>
    <row r="1057" spans="40:41" x14ac:dyDescent="0.25">
      <c r="AN1057" s="27"/>
      <c r="AO1057" s="27"/>
    </row>
    <row r="1058" spans="40:41" x14ac:dyDescent="0.25">
      <c r="AN1058" s="27"/>
      <c r="AO1058" s="27"/>
    </row>
    <row r="1059" spans="40:41" x14ac:dyDescent="0.25">
      <c r="AN1059" s="27"/>
      <c r="AO1059" s="27"/>
    </row>
    <row r="1060" spans="40:41" x14ac:dyDescent="0.25">
      <c r="AN1060" s="27"/>
      <c r="AO1060" s="27"/>
    </row>
    <row r="1061" spans="40:41" x14ac:dyDescent="0.25">
      <c r="AN1061" s="27"/>
      <c r="AO1061" s="27"/>
    </row>
    <row r="1062" spans="40:41" x14ac:dyDescent="0.25">
      <c r="AN1062" s="27"/>
      <c r="AO1062" s="27"/>
    </row>
    <row r="1063" spans="40:41" x14ac:dyDescent="0.25">
      <c r="AN1063" s="27"/>
      <c r="AO1063" s="27"/>
    </row>
    <row r="1064" spans="40:41" x14ac:dyDescent="0.25">
      <c r="AN1064" s="27"/>
      <c r="AO1064" s="27"/>
    </row>
    <row r="1065" spans="40:41" x14ac:dyDescent="0.25">
      <c r="AN1065" s="27"/>
      <c r="AO1065" s="27"/>
    </row>
    <row r="1066" spans="40:41" x14ac:dyDescent="0.25">
      <c r="AN1066" s="27"/>
      <c r="AO1066" s="27"/>
    </row>
    <row r="1067" spans="40:41" x14ac:dyDescent="0.25">
      <c r="AN1067" s="27"/>
      <c r="AO1067" s="27"/>
    </row>
    <row r="1068" spans="40:41" x14ac:dyDescent="0.25">
      <c r="AN1068" s="27"/>
      <c r="AO1068" s="27"/>
    </row>
    <row r="1069" spans="40:41" x14ac:dyDescent="0.25">
      <c r="AN1069" s="27"/>
      <c r="AO1069" s="27"/>
    </row>
    <row r="1070" spans="40:41" x14ac:dyDescent="0.25">
      <c r="AN1070" s="27"/>
      <c r="AO1070" s="27"/>
    </row>
    <row r="1071" spans="40:41" x14ac:dyDescent="0.25">
      <c r="AN1071" s="27"/>
      <c r="AO1071" s="27"/>
    </row>
    <row r="1072" spans="40:41" x14ac:dyDescent="0.25">
      <c r="AN1072" s="27"/>
      <c r="AO1072" s="27"/>
    </row>
    <row r="1073" spans="40:41" x14ac:dyDescent="0.25">
      <c r="AN1073" s="27"/>
      <c r="AO1073" s="27"/>
    </row>
    <row r="1074" spans="40:41" x14ac:dyDescent="0.25">
      <c r="AN1074" s="27"/>
      <c r="AO1074" s="27"/>
    </row>
    <row r="1075" spans="40:41" x14ac:dyDescent="0.25">
      <c r="AN1075" s="27"/>
      <c r="AO1075" s="27"/>
    </row>
    <row r="1076" spans="40:41" x14ac:dyDescent="0.25">
      <c r="AN1076" s="27"/>
      <c r="AO1076" s="27"/>
    </row>
    <row r="1077" spans="40:41" x14ac:dyDescent="0.25">
      <c r="AN1077" s="27"/>
      <c r="AO1077" s="27"/>
    </row>
    <row r="1078" spans="40:41" x14ac:dyDescent="0.25">
      <c r="AN1078" s="27"/>
      <c r="AO1078" s="27"/>
    </row>
    <row r="1079" spans="40:41" x14ac:dyDescent="0.25">
      <c r="AN1079" s="27"/>
      <c r="AO1079" s="27"/>
    </row>
    <row r="1080" spans="40:41" x14ac:dyDescent="0.25">
      <c r="AN1080" s="27"/>
      <c r="AO1080" s="27"/>
    </row>
    <row r="1081" spans="40:41" x14ac:dyDescent="0.25">
      <c r="AN1081" s="27"/>
      <c r="AO1081" s="27"/>
    </row>
    <row r="1082" spans="40:41" x14ac:dyDescent="0.25">
      <c r="AN1082" s="27"/>
      <c r="AO1082" s="27"/>
    </row>
    <row r="1083" spans="40:41" x14ac:dyDescent="0.25">
      <c r="AN1083" s="27"/>
      <c r="AO1083" s="27"/>
    </row>
    <row r="1084" spans="40:41" x14ac:dyDescent="0.25">
      <c r="AN1084" s="27"/>
      <c r="AO1084" s="27"/>
    </row>
    <row r="1085" spans="40:41" x14ac:dyDescent="0.25">
      <c r="AN1085" s="27"/>
      <c r="AO1085" s="27"/>
    </row>
    <row r="1086" spans="40:41" x14ac:dyDescent="0.25">
      <c r="AN1086" s="27"/>
      <c r="AO1086" s="27"/>
    </row>
    <row r="1087" spans="40:41" x14ac:dyDescent="0.25">
      <c r="AN1087" s="27"/>
      <c r="AO1087" s="27"/>
    </row>
    <row r="1088" spans="40:41" x14ac:dyDescent="0.25">
      <c r="AN1088" s="27"/>
      <c r="AO1088" s="27"/>
    </row>
    <row r="1089" spans="40:41" x14ac:dyDescent="0.25">
      <c r="AN1089" s="27"/>
      <c r="AO1089" s="27"/>
    </row>
    <row r="1090" spans="40:41" x14ac:dyDescent="0.25">
      <c r="AN1090" s="27"/>
      <c r="AO1090" s="27"/>
    </row>
    <row r="1091" spans="40:41" x14ac:dyDescent="0.25">
      <c r="AN1091" s="27"/>
      <c r="AO1091" s="27"/>
    </row>
    <row r="1092" spans="40:41" x14ac:dyDescent="0.25">
      <c r="AN1092" s="27"/>
      <c r="AO1092" s="27"/>
    </row>
    <row r="1093" spans="40:41" x14ac:dyDescent="0.25">
      <c r="AN1093" s="27"/>
      <c r="AO1093" s="27"/>
    </row>
    <row r="1094" spans="40:41" x14ac:dyDescent="0.25">
      <c r="AN1094" s="27"/>
      <c r="AO1094" s="27"/>
    </row>
    <row r="1095" spans="40:41" x14ac:dyDescent="0.25">
      <c r="AN1095" s="27"/>
      <c r="AO1095" s="27"/>
    </row>
    <row r="1096" spans="40:41" x14ac:dyDescent="0.25">
      <c r="AN1096" s="27"/>
      <c r="AO1096" s="27"/>
    </row>
    <row r="1097" spans="40:41" x14ac:dyDescent="0.25">
      <c r="AN1097" s="27"/>
      <c r="AO1097" s="27"/>
    </row>
    <row r="1098" spans="40:41" x14ac:dyDescent="0.25">
      <c r="AN1098" s="27"/>
      <c r="AO1098" s="27"/>
    </row>
    <row r="1099" spans="40:41" x14ac:dyDescent="0.25">
      <c r="AN1099" s="27"/>
      <c r="AO1099" s="27"/>
    </row>
    <row r="1100" spans="40:41" x14ac:dyDescent="0.25">
      <c r="AN1100" s="27"/>
      <c r="AO1100" s="27"/>
    </row>
    <row r="1101" spans="40:41" x14ac:dyDescent="0.25">
      <c r="AN1101" s="27"/>
      <c r="AO1101" s="27"/>
    </row>
    <row r="1102" spans="40:41" x14ac:dyDescent="0.25">
      <c r="AN1102" s="27"/>
      <c r="AO1102" s="27"/>
    </row>
    <row r="1103" spans="40:41" x14ac:dyDescent="0.25">
      <c r="AN1103" s="27"/>
      <c r="AO1103" s="27"/>
    </row>
    <row r="1104" spans="40:41" x14ac:dyDescent="0.25">
      <c r="AN1104" s="27"/>
      <c r="AO1104" s="27"/>
    </row>
    <row r="1105" spans="40:41" x14ac:dyDescent="0.25">
      <c r="AN1105" s="27"/>
      <c r="AO1105" s="27"/>
    </row>
    <row r="1106" spans="40:41" x14ac:dyDescent="0.25">
      <c r="AN1106" s="27"/>
      <c r="AO1106" s="27"/>
    </row>
    <row r="1107" spans="40:41" x14ac:dyDescent="0.25">
      <c r="AN1107" s="27"/>
      <c r="AO1107" s="27"/>
    </row>
    <row r="1108" spans="40:41" x14ac:dyDescent="0.25">
      <c r="AN1108" s="27"/>
      <c r="AO1108" s="27"/>
    </row>
    <row r="1109" spans="40:41" x14ac:dyDescent="0.25">
      <c r="AN1109" s="27"/>
      <c r="AO1109" s="27"/>
    </row>
    <row r="1110" spans="40:41" x14ac:dyDescent="0.25">
      <c r="AN1110" s="27"/>
      <c r="AO1110" s="27"/>
    </row>
    <row r="1111" spans="40:41" x14ac:dyDescent="0.25">
      <c r="AN1111" s="27"/>
      <c r="AO1111" s="27"/>
    </row>
    <row r="1112" spans="40:41" x14ac:dyDescent="0.25">
      <c r="AN1112" s="27"/>
      <c r="AO1112" s="27"/>
    </row>
    <row r="1113" spans="40:41" x14ac:dyDescent="0.25">
      <c r="AN1113" s="27"/>
      <c r="AO1113" s="27"/>
    </row>
    <row r="1114" spans="40:41" x14ac:dyDescent="0.25">
      <c r="AN1114" s="27"/>
      <c r="AO1114" s="27"/>
    </row>
    <row r="1115" spans="40:41" x14ac:dyDescent="0.25">
      <c r="AN1115" s="27"/>
      <c r="AO1115" s="27"/>
    </row>
    <row r="1116" spans="40:41" x14ac:dyDescent="0.25">
      <c r="AN1116" s="27"/>
      <c r="AO1116" s="27"/>
    </row>
    <row r="1117" spans="40:41" x14ac:dyDescent="0.25">
      <c r="AN1117" s="27"/>
      <c r="AO1117" s="27"/>
    </row>
    <row r="1118" spans="40:41" x14ac:dyDescent="0.25">
      <c r="AN1118" s="27"/>
      <c r="AO1118" s="27"/>
    </row>
    <row r="1119" spans="40:41" x14ac:dyDescent="0.25">
      <c r="AN1119" s="27"/>
      <c r="AO1119" s="27"/>
    </row>
    <row r="1120" spans="40:41" x14ac:dyDescent="0.25">
      <c r="AN1120" s="27"/>
      <c r="AO1120" s="27"/>
    </row>
    <row r="1121" spans="40:41" x14ac:dyDescent="0.25">
      <c r="AN1121" s="27"/>
      <c r="AO1121" s="27"/>
    </row>
    <row r="1122" spans="40:41" x14ac:dyDescent="0.25">
      <c r="AN1122" s="27"/>
      <c r="AO1122" s="27"/>
    </row>
    <row r="1123" spans="40:41" x14ac:dyDescent="0.25">
      <c r="AN1123" s="27"/>
      <c r="AO1123" s="27"/>
    </row>
    <row r="1124" spans="40:41" x14ac:dyDescent="0.25">
      <c r="AN1124" s="27"/>
      <c r="AO1124" s="27"/>
    </row>
    <row r="1125" spans="40:41" x14ac:dyDescent="0.25">
      <c r="AN1125" s="27"/>
      <c r="AO1125" s="27"/>
    </row>
    <row r="1126" spans="40:41" x14ac:dyDescent="0.25">
      <c r="AN1126" s="27"/>
      <c r="AO1126" s="27"/>
    </row>
    <row r="1127" spans="40:41" x14ac:dyDescent="0.25">
      <c r="AN1127" s="27"/>
      <c r="AO1127" s="27"/>
    </row>
    <row r="1128" spans="40:41" x14ac:dyDescent="0.25">
      <c r="AN1128" s="27"/>
      <c r="AO1128" s="27"/>
    </row>
    <row r="1129" spans="40:41" x14ac:dyDescent="0.25">
      <c r="AN1129" s="27"/>
      <c r="AO1129" s="27"/>
    </row>
    <row r="1130" spans="40:41" x14ac:dyDescent="0.25">
      <c r="AN1130" s="27"/>
      <c r="AO1130" s="27"/>
    </row>
    <row r="1131" spans="40:41" x14ac:dyDescent="0.25">
      <c r="AN1131" s="27"/>
      <c r="AO1131" s="27"/>
    </row>
    <row r="1132" spans="40:41" x14ac:dyDescent="0.25">
      <c r="AN1132" s="27"/>
      <c r="AO1132" s="27"/>
    </row>
    <row r="1133" spans="40:41" x14ac:dyDescent="0.25">
      <c r="AN1133" s="27"/>
      <c r="AO1133" s="27"/>
    </row>
    <row r="1134" spans="40:41" x14ac:dyDescent="0.25">
      <c r="AN1134" s="27"/>
      <c r="AO1134" s="27"/>
    </row>
    <row r="1135" spans="40:41" x14ac:dyDescent="0.25">
      <c r="AN1135" s="27"/>
      <c r="AO1135" s="27"/>
    </row>
    <row r="1136" spans="40:41" x14ac:dyDescent="0.25">
      <c r="AN1136" s="27"/>
      <c r="AO1136" s="27"/>
    </row>
    <row r="1137" spans="40:41" x14ac:dyDescent="0.25">
      <c r="AN1137" s="27"/>
      <c r="AO1137" s="27"/>
    </row>
    <row r="1138" spans="40:41" x14ac:dyDescent="0.25">
      <c r="AN1138" s="27"/>
      <c r="AO1138" s="27"/>
    </row>
    <row r="1139" spans="40:41" x14ac:dyDescent="0.25">
      <c r="AN1139" s="27"/>
      <c r="AO1139" s="27"/>
    </row>
    <row r="1140" spans="40:41" x14ac:dyDescent="0.25">
      <c r="AN1140" s="27"/>
      <c r="AO1140" s="27"/>
    </row>
    <row r="1141" spans="40:41" x14ac:dyDescent="0.25">
      <c r="AN1141" s="27"/>
      <c r="AO1141" s="27"/>
    </row>
    <row r="1142" spans="40:41" x14ac:dyDescent="0.25">
      <c r="AN1142" s="27"/>
      <c r="AO1142" s="27"/>
    </row>
    <row r="1143" spans="40:41" x14ac:dyDescent="0.25">
      <c r="AN1143" s="27"/>
      <c r="AO1143" s="27"/>
    </row>
    <row r="1144" spans="40:41" x14ac:dyDescent="0.25">
      <c r="AN1144" s="27"/>
      <c r="AO1144" s="27"/>
    </row>
    <row r="1145" spans="40:41" x14ac:dyDescent="0.25">
      <c r="AN1145" s="27"/>
      <c r="AO1145" s="27"/>
    </row>
    <row r="1146" spans="40:41" x14ac:dyDescent="0.25">
      <c r="AN1146" s="27"/>
      <c r="AO1146" s="27"/>
    </row>
    <row r="1147" spans="40:41" x14ac:dyDescent="0.25">
      <c r="AN1147" s="27"/>
      <c r="AO1147" s="27"/>
    </row>
    <row r="1148" spans="40:41" x14ac:dyDescent="0.25">
      <c r="AN1148" s="27"/>
      <c r="AO1148" s="27"/>
    </row>
    <row r="1149" spans="40:41" x14ac:dyDescent="0.25">
      <c r="AN1149" s="27"/>
      <c r="AO1149" s="27"/>
    </row>
    <row r="1150" spans="40:41" x14ac:dyDescent="0.25">
      <c r="AN1150" s="27"/>
      <c r="AO1150" s="27"/>
    </row>
    <row r="1151" spans="40:41" x14ac:dyDescent="0.25">
      <c r="AN1151" s="27"/>
      <c r="AO1151" s="27"/>
    </row>
    <row r="1152" spans="40:41" x14ac:dyDescent="0.25">
      <c r="AN1152" s="27"/>
      <c r="AO1152" s="27"/>
    </row>
    <row r="1153" spans="40:41" x14ac:dyDescent="0.25">
      <c r="AN1153" s="27"/>
      <c r="AO1153" s="27"/>
    </row>
    <row r="1154" spans="40:41" x14ac:dyDescent="0.25">
      <c r="AN1154" s="27"/>
      <c r="AO1154" s="27"/>
    </row>
    <row r="1155" spans="40:41" x14ac:dyDescent="0.25">
      <c r="AN1155" s="27"/>
      <c r="AO1155" s="27"/>
    </row>
    <row r="1156" spans="40:41" x14ac:dyDescent="0.25">
      <c r="AN1156" s="27"/>
      <c r="AO1156" s="27"/>
    </row>
    <row r="1157" spans="40:41" x14ac:dyDescent="0.25">
      <c r="AN1157" s="27"/>
      <c r="AO1157" s="27"/>
    </row>
    <row r="1158" spans="40:41" x14ac:dyDescent="0.25">
      <c r="AN1158" s="27"/>
      <c r="AO1158" s="27"/>
    </row>
    <row r="1159" spans="40:41" x14ac:dyDescent="0.25">
      <c r="AN1159" s="27"/>
      <c r="AO1159" s="27"/>
    </row>
    <row r="1160" spans="40:41" x14ac:dyDescent="0.25">
      <c r="AN1160" s="27"/>
      <c r="AO1160" s="27"/>
    </row>
    <row r="1161" spans="40:41" x14ac:dyDescent="0.25">
      <c r="AN1161" s="27"/>
      <c r="AO1161" s="27"/>
    </row>
    <row r="1162" spans="40:41" x14ac:dyDescent="0.25">
      <c r="AN1162" s="27"/>
      <c r="AO1162" s="27"/>
    </row>
    <row r="1163" spans="40:41" x14ac:dyDescent="0.25">
      <c r="AN1163" s="27"/>
      <c r="AO1163" s="27"/>
    </row>
    <row r="1164" spans="40:41" x14ac:dyDescent="0.25">
      <c r="AN1164" s="27"/>
      <c r="AO1164" s="27"/>
    </row>
    <row r="1165" spans="40:41" x14ac:dyDescent="0.25">
      <c r="AN1165" s="27"/>
      <c r="AO1165" s="27"/>
    </row>
    <row r="1166" spans="40:41" x14ac:dyDescent="0.25">
      <c r="AN1166" s="27"/>
      <c r="AO1166" s="27"/>
    </row>
    <row r="1167" spans="40:41" x14ac:dyDescent="0.25">
      <c r="AN1167" s="27"/>
      <c r="AO1167" s="27"/>
    </row>
    <row r="1168" spans="40:41" x14ac:dyDescent="0.25">
      <c r="AN1168" s="27"/>
      <c r="AO1168" s="27"/>
    </row>
    <row r="1169" spans="40:41" x14ac:dyDescent="0.25">
      <c r="AN1169" s="27"/>
      <c r="AO1169" s="27"/>
    </row>
    <row r="1170" spans="40:41" x14ac:dyDescent="0.25">
      <c r="AN1170" s="27"/>
      <c r="AO1170" s="27"/>
    </row>
    <row r="1171" spans="40:41" x14ac:dyDescent="0.25">
      <c r="AN1171" s="27"/>
      <c r="AO1171" s="27"/>
    </row>
    <row r="1172" spans="40:41" x14ac:dyDescent="0.25">
      <c r="AN1172" s="27"/>
      <c r="AO1172" s="27"/>
    </row>
    <row r="1173" spans="40:41" x14ac:dyDescent="0.25">
      <c r="AN1173" s="27"/>
      <c r="AO1173" s="27"/>
    </row>
    <row r="1174" spans="40:41" x14ac:dyDescent="0.25">
      <c r="AN1174" s="27"/>
      <c r="AO1174" s="27"/>
    </row>
    <row r="1175" spans="40:41" x14ac:dyDescent="0.25">
      <c r="AN1175" s="27"/>
      <c r="AO1175" s="27"/>
    </row>
    <row r="1176" spans="40:41" x14ac:dyDescent="0.25">
      <c r="AN1176" s="27"/>
      <c r="AO1176" s="27"/>
    </row>
    <row r="1177" spans="40:41" x14ac:dyDescent="0.25">
      <c r="AN1177" s="27"/>
      <c r="AO1177" s="27"/>
    </row>
    <row r="1178" spans="40:41" x14ac:dyDescent="0.25">
      <c r="AN1178" s="27"/>
      <c r="AO1178" s="27"/>
    </row>
    <row r="1179" spans="40:41" x14ac:dyDescent="0.25">
      <c r="AN1179" s="27"/>
      <c r="AO1179" s="27"/>
    </row>
    <row r="1180" spans="40:41" x14ac:dyDescent="0.25">
      <c r="AN1180" s="27"/>
      <c r="AO1180" s="27"/>
    </row>
    <row r="1181" spans="40:41" x14ac:dyDescent="0.25">
      <c r="AN1181" s="27"/>
      <c r="AO1181" s="27"/>
    </row>
    <row r="1182" spans="40:41" x14ac:dyDescent="0.25">
      <c r="AN1182" s="27"/>
      <c r="AO1182" s="27"/>
    </row>
    <row r="1183" spans="40:41" x14ac:dyDescent="0.25">
      <c r="AN1183" s="27"/>
      <c r="AO1183" s="27"/>
    </row>
    <row r="1184" spans="40:41" x14ac:dyDescent="0.25">
      <c r="AN1184" s="27"/>
      <c r="AO1184" s="27"/>
    </row>
    <row r="1185" spans="40:41" x14ac:dyDescent="0.25">
      <c r="AN1185" s="27"/>
      <c r="AO1185" s="27"/>
    </row>
    <row r="1186" spans="40:41" x14ac:dyDescent="0.25">
      <c r="AN1186" s="27"/>
      <c r="AO1186" s="27"/>
    </row>
    <row r="1187" spans="40:41" x14ac:dyDescent="0.25">
      <c r="AN1187" s="27"/>
      <c r="AO1187" s="27"/>
    </row>
    <row r="1188" spans="40:41" x14ac:dyDescent="0.25">
      <c r="AN1188" s="27"/>
      <c r="AO1188" s="27"/>
    </row>
    <row r="1189" spans="40:41" x14ac:dyDescent="0.25">
      <c r="AN1189" s="27"/>
      <c r="AO1189" s="27"/>
    </row>
    <row r="1190" spans="40:41" x14ac:dyDescent="0.25">
      <c r="AN1190" s="27"/>
      <c r="AO1190" s="27"/>
    </row>
    <row r="1191" spans="40:41" x14ac:dyDescent="0.25">
      <c r="AN1191" s="27"/>
      <c r="AO1191" s="27"/>
    </row>
    <row r="1192" spans="40:41" x14ac:dyDescent="0.25">
      <c r="AN1192" s="27"/>
      <c r="AO1192" s="27"/>
    </row>
    <row r="1193" spans="40:41" x14ac:dyDescent="0.25">
      <c r="AN1193" s="27"/>
      <c r="AO1193" s="27"/>
    </row>
    <row r="1194" spans="40:41" x14ac:dyDescent="0.25">
      <c r="AN1194" s="27"/>
      <c r="AO1194" s="27"/>
    </row>
    <row r="1195" spans="40:41" x14ac:dyDescent="0.25">
      <c r="AN1195" s="27"/>
      <c r="AO1195" s="27"/>
    </row>
    <row r="1196" spans="40:41" x14ac:dyDescent="0.25">
      <c r="AN1196" s="27"/>
      <c r="AO1196" s="27"/>
    </row>
    <row r="1197" spans="40:41" x14ac:dyDescent="0.25">
      <c r="AN1197" s="27"/>
      <c r="AO1197" s="27"/>
    </row>
    <row r="1198" spans="40:41" x14ac:dyDescent="0.25">
      <c r="AN1198" s="27"/>
      <c r="AO1198" s="27"/>
    </row>
    <row r="1199" spans="40:41" x14ac:dyDescent="0.25">
      <c r="AN1199" s="27"/>
      <c r="AO1199" s="27"/>
    </row>
    <row r="1200" spans="40:41" x14ac:dyDescent="0.25">
      <c r="AN1200" s="27"/>
      <c r="AO1200" s="27"/>
    </row>
    <row r="1201" spans="40:41" x14ac:dyDescent="0.25">
      <c r="AN1201" s="27"/>
      <c r="AO1201" s="27"/>
    </row>
    <row r="1202" spans="40:41" x14ac:dyDescent="0.25">
      <c r="AN1202" s="27"/>
      <c r="AO1202" s="27"/>
    </row>
    <row r="1203" spans="40:41" x14ac:dyDescent="0.25">
      <c r="AN1203" s="27"/>
      <c r="AO1203" s="27"/>
    </row>
    <row r="1204" spans="40:41" x14ac:dyDescent="0.25">
      <c r="AN1204" s="27"/>
      <c r="AO1204" s="27"/>
    </row>
    <row r="1205" spans="40:41" x14ac:dyDescent="0.25">
      <c r="AN1205" s="27"/>
      <c r="AO1205" s="27"/>
    </row>
    <row r="1206" spans="40:41" x14ac:dyDescent="0.25">
      <c r="AN1206" s="27"/>
      <c r="AO1206" s="27"/>
    </row>
    <row r="1207" spans="40:41" x14ac:dyDescent="0.25">
      <c r="AN1207" s="27"/>
      <c r="AO1207" s="27"/>
    </row>
    <row r="1208" spans="40:41" x14ac:dyDescent="0.25">
      <c r="AN1208" s="27"/>
      <c r="AO1208" s="27"/>
    </row>
    <row r="1209" spans="40:41" x14ac:dyDescent="0.25">
      <c r="AN1209" s="27"/>
      <c r="AO1209" s="27"/>
    </row>
    <row r="1210" spans="40:41" x14ac:dyDescent="0.25">
      <c r="AN1210" s="27"/>
      <c r="AO1210" s="27"/>
    </row>
    <row r="1211" spans="40:41" x14ac:dyDescent="0.25">
      <c r="AN1211" s="27"/>
      <c r="AO1211" s="27"/>
    </row>
    <row r="1212" spans="40:41" x14ac:dyDescent="0.25">
      <c r="AN1212" s="27"/>
      <c r="AO1212" s="27"/>
    </row>
    <row r="1213" spans="40:41" x14ac:dyDescent="0.25">
      <c r="AN1213" s="27"/>
      <c r="AO1213" s="27"/>
    </row>
    <row r="1214" spans="40:41" x14ac:dyDescent="0.25">
      <c r="AN1214" s="27"/>
      <c r="AO1214" s="27"/>
    </row>
    <row r="1215" spans="40:41" x14ac:dyDescent="0.25">
      <c r="AN1215" s="27"/>
      <c r="AO1215" s="27"/>
    </row>
    <row r="1216" spans="40:41" x14ac:dyDescent="0.25">
      <c r="AN1216" s="27"/>
      <c r="AO1216" s="27"/>
    </row>
    <row r="1217" spans="40:41" x14ac:dyDescent="0.25">
      <c r="AN1217" s="27"/>
      <c r="AO1217" s="27"/>
    </row>
    <row r="1218" spans="40:41" x14ac:dyDescent="0.25">
      <c r="AN1218" s="27"/>
      <c r="AO1218" s="27"/>
    </row>
    <row r="1219" spans="40:41" x14ac:dyDescent="0.25">
      <c r="AN1219" s="27"/>
      <c r="AO1219" s="27"/>
    </row>
    <row r="1220" spans="40:41" x14ac:dyDescent="0.25">
      <c r="AN1220" s="27"/>
      <c r="AO1220" s="27"/>
    </row>
    <row r="1221" spans="40:41" x14ac:dyDescent="0.25">
      <c r="AN1221" s="27"/>
      <c r="AO1221" s="27"/>
    </row>
    <row r="1222" spans="40:41" x14ac:dyDescent="0.25">
      <c r="AN1222" s="27"/>
      <c r="AO1222" s="27"/>
    </row>
    <row r="1223" spans="40:41" x14ac:dyDescent="0.25">
      <c r="AN1223" s="27"/>
      <c r="AO1223" s="27"/>
    </row>
    <row r="1224" spans="40:41" x14ac:dyDescent="0.25">
      <c r="AN1224" s="27"/>
      <c r="AO1224" s="27"/>
    </row>
    <row r="1225" spans="40:41" x14ac:dyDescent="0.25">
      <c r="AN1225" s="27"/>
      <c r="AO1225" s="27"/>
    </row>
    <row r="1226" spans="40:41" x14ac:dyDescent="0.25">
      <c r="AN1226" s="27"/>
      <c r="AO1226" s="27"/>
    </row>
    <row r="1227" spans="40:41" x14ac:dyDescent="0.25">
      <c r="AN1227" s="27"/>
      <c r="AO1227" s="27"/>
    </row>
    <row r="1228" spans="40:41" x14ac:dyDescent="0.25">
      <c r="AN1228" s="27"/>
      <c r="AO1228" s="27"/>
    </row>
    <row r="1229" spans="40:41" x14ac:dyDescent="0.25">
      <c r="AN1229" s="27"/>
      <c r="AO1229" s="27"/>
    </row>
    <row r="1230" spans="40:41" x14ac:dyDescent="0.25">
      <c r="AN1230" s="27"/>
      <c r="AO1230" s="27"/>
    </row>
    <row r="1231" spans="40:41" x14ac:dyDescent="0.25">
      <c r="AN1231" s="27"/>
      <c r="AO1231" s="27"/>
    </row>
    <row r="1232" spans="40:41" x14ac:dyDescent="0.25">
      <c r="AN1232" s="27"/>
      <c r="AO1232" s="27"/>
    </row>
    <row r="1233" spans="40:41" x14ac:dyDescent="0.25">
      <c r="AN1233" s="27"/>
      <c r="AO1233" s="27"/>
    </row>
    <row r="1234" spans="40:41" x14ac:dyDescent="0.25">
      <c r="AN1234" s="27"/>
      <c r="AO1234" s="27"/>
    </row>
    <row r="1235" spans="40:41" x14ac:dyDescent="0.25">
      <c r="AN1235" s="27"/>
      <c r="AO1235" s="27"/>
    </row>
    <row r="1236" spans="40:41" x14ac:dyDescent="0.25">
      <c r="AN1236" s="27"/>
      <c r="AO1236" s="27"/>
    </row>
    <row r="1237" spans="40:41" x14ac:dyDescent="0.25">
      <c r="AN1237" s="27"/>
      <c r="AO1237" s="27"/>
    </row>
    <row r="1238" spans="40:41" x14ac:dyDescent="0.25">
      <c r="AN1238" s="27"/>
      <c r="AO1238" s="27"/>
    </row>
    <row r="1239" spans="40:41" x14ac:dyDescent="0.25">
      <c r="AN1239" s="27"/>
      <c r="AO1239" s="27"/>
    </row>
    <row r="1240" spans="40:41" x14ac:dyDescent="0.25">
      <c r="AN1240" s="27"/>
      <c r="AO1240" s="27"/>
    </row>
    <row r="1241" spans="40:41" x14ac:dyDescent="0.25">
      <c r="AN1241" s="27"/>
      <c r="AO1241" s="27"/>
    </row>
    <row r="1242" spans="40:41" x14ac:dyDescent="0.25">
      <c r="AN1242" s="27"/>
      <c r="AO1242" s="27"/>
    </row>
    <row r="1243" spans="40:41" x14ac:dyDescent="0.25">
      <c r="AN1243" s="27"/>
      <c r="AO1243" s="27"/>
    </row>
    <row r="1244" spans="40:41" x14ac:dyDescent="0.25">
      <c r="AN1244" s="27"/>
      <c r="AO1244" s="27"/>
    </row>
    <row r="1245" spans="40:41" x14ac:dyDescent="0.25">
      <c r="AN1245" s="27"/>
      <c r="AO1245" s="27"/>
    </row>
    <row r="1246" spans="40:41" x14ac:dyDescent="0.25">
      <c r="AN1246" s="27"/>
      <c r="AO1246" s="27"/>
    </row>
    <row r="1247" spans="40:41" x14ac:dyDescent="0.25">
      <c r="AN1247" s="27"/>
      <c r="AO1247" s="27"/>
    </row>
    <row r="1248" spans="40:41" x14ac:dyDescent="0.25">
      <c r="AN1248" s="27"/>
      <c r="AO1248" s="27"/>
    </row>
    <row r="1249" spans="40:41" x14ac:dyDescent="0.25">
      <c r="AN1249" s="27"/>
      <c r="AO1249" s="27"/>
    </row>
    <row r="1250" spans="40:41" x14ac:dyDescent="0.25">
      <c r="AN1250" s="27"/>
      <c r="AO1250" s="27"/>
    </row>
    <row r="1251" spans="40:41" x14ac:dyDescent="0.25">
      <c r="AN1251" s="27"/>
      <c r="AO1251" s="27"/>
    </row>
    <row r="1252" spans="40:41" x14ac:dyDescent="0.25">
      <c r="AN1252" s="27"/>
      <c r="AO1252" s="27"/>
    </row>
    <row r="1253" spans="40:41" x14ac:dyDescent="0.25">
      <c r="AN1253" s="27"/>
      <c r="AO1253" s="27"/>
    </row>
    <row r="1254" spans="40:41" x14ac:dyDescent="0.25">
      <c r="AN1254" s="27"/>
      <c r="AO1254" s="27"/>
    </row>
    <row r="1255" spans="40:41" x14ac:dyDescent="0.25">
      <c r="AN1255" s="27"/>
      <c r="AO1255" s="27"/>
    </row>
    <row r="1256" spans="40:41" x14ac:dyDescent="0.25">
      <c r="AN1256" s="27"/>
      <c r="AO1256" s="27"/>
    </row>
    <row r="1257" spans="40:41" x14ac:dyDescent="0.25">
      <c r="AN1257" s="27"/>
      <c r="AO1257" s="27"/>
    </row>
    <row r="1258" spans="40:41" x14ac:dyDescent="0.25">
      <c r="AN1258" s="27"/>
      <c r="AO1258" s="27"/>
    </row>
    <row r="1259" spans="40:41" x14ac:dyDescent="0.25">
      <c r="AN1259" s="27"/>
      <c r="AO1259" s="27"/>
    </row>
    <row r="1260" spans="40:41" x14ac:dyDescent="0.25">
      <c r="AN1260" s="27"/>
      <c r="AO1260" s="27"/>
    </row>
    <row r="1261" spans="40:41" x14ac:dyDescent="0.25">
      <c r="AN1261" s="27"/>
      <c r="AO1261" s="27"/>
    </row>
    <row r="1262" spans="40:41" x14ac:dyDescent="0.25">
      <c r="AN1262" s="27"/>
      <c r="AO1262" s="27"/>
    </row>
    <row r="1263" spans="40:41" x14ac:dyDescent="0.25">
      <c r="AN1263" s="27"/>
      <c r="AO1263" s="27"/>
    </row>
    <row r="1264" spans="40:41" x14ac:dyDescent="0.25">
      <c r="AN1264" s="27"/>
      <c r="AO1264" s="27"/>
    </row>
    <row r="1265" spans="40:41" x14ac:dyDescent="0.25">
      <c r="AN1265" s="27"/>
      <c r="AO1265" s="27"/>
    </row>
    <row r="1266" spans="40:41" x14ac:dyDescent="0.25">
      <c r="AN1266" s="27"/>
      <c r="AO1266" s="27"/>
    </row>
    <row r="1267" spans="40:41" x14ac:dyDescent="0.25">
      <c r="AN1267" s="27"/>
      <c r="AO1267" s="27"/>
    </row>
    <row r="1268" spans="40:41" x14ac:dyDescent="0.25">
      <c r="AN1268" s="27"/>
      <c r="AO1268" s="27"/>
    </row>
    <row r="1269" spans="40:41" x14ac:dyDescent="0.25">
      <c r="AN1269" s="27"/>
      <c r="AO1269" s="27"/>
    </row>
    <row r="1270" spans="40:41" x14ac:dyDescent="0.25">
      <c r="AN1270" s="27"/>
      <c r="AO1270" s="27"/>
    </row>
    <row r="1271" spans="40:41" x14ac:dyDescent="0.25">
      <c r="AN1271" s="27"/>
      <c r="AO1271" s="27"/>
    </row>
    <row r="1272" spans="40:41" x14ac:dyDescent="0.25">
      <c r="AN1272" s="27"/>
      <c r="AO1272" s="27"/>
    </row>
    <row r="1273" spans="40:41" x14ac:dyDescent="0.25">
      <c r="AN1273" s="27"/>
      <c r="AO1273" s="27"/>
    </row>
    <row r="1274" spans="40:41" x14ac:dyDescent="0.25">
      <c r="AN1274" s="27"/>
      <c r="AO1274" s="27"/>
    </row>
    <row r="1275" spans="40:41" x14ac:dyDescent="0.25">
      <c r="AN1275" s="27"/>
      <c r="AO1275" s="27"/>
    </row>
    <row r="1276" spans="40:41" x14ac:dyDescent="0.25">
      <c r="AN1276" s="27"/>
      <c r="AO1276" s="27"/>
    </row>
    <row r="1277" spans="40:41" x14ac:dyDescent="0.25">
      <c r="AN1277" s="27"/>
      <c r="AO1277" s="27"/>
    </row>
    <row r="1278" spans="40:41" x14ac:dyDescent="0.25">
      <c r="AN1278" s="27"/>
      <c r="AO1278" s="27"/>
    </row>
    <row r="1279" spans="40:41" x14ac:dyDescent="0.25">
      <c r="AN1279" s="27"/>
      <c r="AO1279" s="27"/>
    </row>
    <row r="1280" spans="40:41" x14ac:dyDescent="0.25">
      <c r="AN1280" s="27"/>
      <c r="AO1280" s="27"/>
    </row>
    <row r="1281" spans="40:41" x14ac:dyDescent="0.25">
      <c r="AN1281" s="27"/>
      <c r="AO1281" s="27"/>
    </row>
    <row r="1282" spans="40:41" x14ac:dyDescent="0.25">
      <c r="AN1282" s="27"/>
      <c r="AO1282" s="27"/>
    </row>
    <row r="1283" spans="40:41" x14ac:dyDescent="0.25">
      <c r="AN1283" s="27"/>
      <c r="AO1283" s="27"/>
    </row>
    <row r="1284" spans="40:41" x14ac:dyDescent="0.25">
      <c r="AN1284" s="27"/>
      <c r="AO1284" s="27"/>
    </row>
    <row r="1285" spans="40:41" x14ac:dyDescent="0.25">
      <c r="AN1285" s="27"/>
      <c r="AO1285" s="27"/>
    </row>
    <row r="1286" spans="40:41" x14ac:dyDescent="0.25">
      <c r="AN1286" s="27"/>
      <c r="AO1286" s="27"/>
    </row>
    <row r="1287" spans="40:41" x14ac:dyDescent="0.25">
      <c r="AN1287" s="27"/>
      <c r="AO1287" s="27"/>
    </row>
    <row r="1288" spans="40:41" x14ac:dyDescent="0.25">
      <c r="AN1288" s="27"/>
      <c r="AO1288" s="27"/>
    </row>
    <row r="1289" spans="40:41" x14ac:dyDescent="0.25">
      <c r="AN1289" s="27"/>
      <c r="AO1289" s="27"/>
    </row>
    <row r="1290" spans="40:41" x14ac:dyDescent="0.25">
      <c r="AN1290" s="27"/>
      <c r="AO1290" s="27"/>
    </row>
    <row r="1291" spans="40:41" x14ac:dyDescent="0.25">
      <c r="AN1291" s="27"/>
      <c r="AO1291" s="27"/>
    </row>
    <row r="1292" spans="40:41" x14ac:dyDescent="0.25">
      <c r="AN1292" s="27"/>
      <c r="AO1292" s="27"/>
    </row>
    <row r="1293" spans="40:41" x14ac:dyDescent="0.25">
      <c r="AN1293" s="27"/>
      <c r="AO1293" s="27"/>
    </row>
    <row r="1294" spans="40:41" x14ac:dyDescent="0.25">
      <c r="AN1294" s="27"/>
      <c r="AO1294" s="27"/>
    </row>
    <row r="1295" spans="40:41" x14ac:dyDescent="0.25">
      <c r="AN1295" s="27"/>
      <c r="AO1295" s="27"/>
    </row>
    <row r="1296" spans="40:41" x14ac:dyDescent="0.25">
      <c r="AN1296" s="27"/>
      <c r="AO1296" s="27"/>
    </row>
    <row r="1297" spans="40:41" x14ac:dyDescent="0.25">
      <c r="AN1297" s="27"/>
      <c r="AO1297" s="27"/>
    </row>
    <row r="1298" spans="40:41" x14ac:dyDescent="0.25">
      <c r="AN1298" s="27"/>
      <c r="AO1298" s="27"/>
    </row>
    <row r="1299" spans="40:41" x14ac:dyDescent="0.25">
      <c r="AN1299" s="27"/>
      <c r="AO1299" s="27"/>
    </row>
    <row r="1300" spans="40:41" x14ac:dyDescent="0.25">
      <c r="AN1300" s="27"/>
      <c r="AO1300" s="27"/>
    </row>
    <row r="1301" spans="40:41" x14ac:dyDescent="0.25">
      <c r="AN1301" s="27"/>
      <c r="AO1301" s="27"/>
    </row>
    <row r="1302" spans="40:41" x14ac:dyDescent="0.25">
      <c r="AN1302" s="27"/>
      <c r="AO1302" s="27"/>
    </row>
    <row r="1303" spans="40:41" x14ac:dyDescent="0.25">
      <c r="AN1303" s="27"/>
      <c r="AO1303" s="27"/>
    </row>
    <row r="1304" spans="40:41" x14ac:dyDescent="0.25">
      <c r="AN1304" s="27"/>
      <c r="AO1304" s="27"/>
    </row>
    <row r="1305" spans="40:41" x14ac:dyDescent="0.25">
      <c r="AN1305" s="27"/>
      <c r="AO1305" s="27"/>
    </row>
    <row r="1306" spans="40:41" x14ac:dyDescent="0.25">
      <c r="AN1306" s="27"/>
      <c r="AO1306" s="27"/>
    </row>
    <row r="1307" spans="40:41" x14ac:dyDescent="0.25">
      <c r="AN1307" s="27"/>
      <c r="AO1307" s="27"/>
    </row>
    <row r="1308" spans="40:41" x14ac:dyDescent="0.25">
      <c r="AN1308" s="27"/>
      <c r="AO1308" s="27"/>
    </row>
    <row r="1309" spans="40:41" x14ac:dyDescent="0.25">
      <c r="AN1309" s="27"/>
      <c r="AO1309" s="27"/>
    </row>
    <row r="1310" spans="40:41" x14ac:dyDescent="0.25">
      <c r="AN1310" s="27"/>
      <c r="AO1310" s="27"/>
    </row>
    <row r="1311" spans="40:41" x14ac:dyDescent="0.25">
      <c r="AN1311" s="27"/>
      <c r="AO1311" s="27"/>
    </row>
    <row r="1312" spans="40:41" x14ac:dyDescent="0.25">
      <c r="AN1312" s="27"/>
      <c r="AO1312" s="27"/>
    </row>
    <row r="1313" spans="40:41" x14ac:dyDescent="0.25">
      <c r="AN1313" s="27"/>
      <c r="AO1313" s="27"/>
    </row>
    <row r="1314" spans="40:41" x14ac:dyDescent="0.25">
      <c r="AN1314" s="27"/>
      <c r="AO1314" s="27"/>
    </row>
    <row r="1315" spans="40:41" x14ac:dyDescent="0.25">
      <c r="AN1315" s="27"/>
      <c r="AO1315" s="27"/>
    </row>
    <row r="1316" spans="40:41" x14ac:dyDescent="0.25">
      <c r="AN1316" s="27"/>
      <c r="AO1316" s="27"/>
    </row>
    <row r="1317" spans="40:41" x14ac:dyDescent="0.25">
      <c r="AN1317" s="27"/>
      <c r="AO1317" s="27"/>
    </row>
    <row r="1318" spans="40:41" x14ac:dyDescent="0.25">
      <c r="AN1318" s="27"/>
      <c r="AO1318" s="27"/>
    </row>
    <row r="1319" spans="40:41" x14ac:dyDescent="0.25">
      <c r="AN1319" s="27"/>
      <c r="AO1319" s="27"/>
    </row>
    <row r="1320" spans="40:41" x14ac:dyDescent="0.25">
      <c r="AN1320" s="27"/>
      <c r="AO1320" s="27"/>
    </row>
    <row r="1321" spans="40:41" x14ac:dyDescent="0.25">
      <c r="AN1321" s="27"/>
      <c r="AO1321" s="27"/>
    </row>
    <row r="1322" spans="40:41" x14ac:dyDescent="0.25">
      <c r="AN1322" s="27"/>
      <c r="AO1322" s="27"/>
    </row>
    <row r="1323" spans="40:41" x14ac:dyDescent="0.25">
      <c r="AN1323" s="27"/>
      <c r="AO1323" s="27"/>
    </row>
    <row r="1324" spans="40:41" x14ac:dyDescent="0.25">
      <c r="AN1324" s="27"/>
      <c r="AO1324" s="27"/>
    </row>
    <row r="1325" spans="40:41" x14ac:dyDescent="0.25">
      <c r="AN1325" s="27"/>
      <c r="AO1325" s="27"/>
    </row>
    <row r="1326" spans="40:41" x14ac:dyDescent="0.25">
      <c r="AN1326" s="27"/>
      <c r="AO1326" s="27"/>
    </row>
    <row r="1327" spans="40:41" x14ac:dyDescent="0.25">
      <c r="AN1327" s="27"/>
      <c r="AO1327" s="27"/>
    </row>
    <row r="1328" spans="40:41" x14ac:dyDescent="0.25">
      <c r="AN1328" s="27"/>
      <c r="AO1328" s="27"/>
    </row>
    <row r="1329" spans="40:41" x14ac:dyDescent="0.25">
      <c r="AN1329" s="27"/>
      <c r="AO1329" s="27"/>
    </row>
    <row r="1330" spans="40:41" x14ac:dyDescent="0.25">
      <c r="AN1330" s="27"/>
      <c r="AO1330" s="27"/>
    </row>
    <row r="1331" spans="40:41" x14ac:dyDescent="0.25">
      <c r="AN1331" s="27"/>
      <c r="AO1331" s="27"/>
    </row>
    <row r="1332" spans="40:41" x14ac:dyDescent="0.25">
      <c r="AN1332" s="27"/>
      <c r="AO1332" s="27"/>
    </row>
    <row r="1333" spans="40:41" x14ac:dyDescent="0.25">
      <c r="AN1333" s="27"/>
      <c r="AO1333" s="27"/>
    </row>
    <row r="1334" spans="40:41" x14ac:dyDescent="0.25">
      <c r="AN1334" s="27"/>
      <c r="AO1334" s="27"/>
    </row>
    <row r="1335" spans="40:41" x14ac:dyDescent="0.25">
      <c r="AN1335" s="27"/>
      <c r="AO1335" s="27"/>
    </row>
    <row r="1336" spans="40:41" x14ac:dyDescent="0.25">
      <c r="AN1336" s="27"/>
      <c r="AO1336" s="27"/>
    </row>
    <row r="1337" spans="40:41" x14ac:dyDescent="0.25">
      <c r="AN1337" s="27"/>
      <c r="AO1337" s="27"/>
    </row>
    <row r="1338" spans="40:41" x14ac:dyDescent="0.25">
      <c r="AN1338" s="27"/>
      <c r="AO1338" s="27"/>
    </row>
    <row r="1339" spans="40:41" x14ac:dyDescent="0.25">
      <c r="AN1339" s="27"/>
      <c r="AO1339" s="27"/>
    </row>
    <row r="1340" spans="40:41" x14ac:dyDescent="0.25">
      <c r="AN1340" s="27"/>
      <c r="AO1340" s="27"/>
    </row>
    <row r="1341" spans="40:41" x14ac:dyDescent="0.25">
      <c r="AN1341" s="27"/>
      <c r="AO1341" s="27"/>
    </row>
    <row r="1342" spans="40:41" x14ac:dyDescent="0.25">
      <c r="AN1342" s="27"/>
      <c r="AO1342" s="27"/>
    </row>
    <row r="1343" spans="40:41" x14ac:dyDescent="0.25">
      <c r="AN1343" s="27"/>
      <c r="AO1343" s="27"/>
    </row>
    <row r="1344" spans="40:41" x14ac:dyDescent="0.25">
      <c r="AN1344" s="27"/>
      <c r="AO1344" s="27"/>
    </row>
    <row r="1345" spans="40:41" x14ac:dyDescent="0.25">
      <c r="AN1345" s="27"/>
      <c r="AO1345" s="27"/>
    </row>
    <row r="1346" spans="40:41" x14ac:dyDescent="0.25">
      <c r="AN1346" s="27"/>
      <c r="AO1346" s="27"/>
    </row>
    <row r="1347" spans="40:41" x14ac:dyDescent="0.25">
      <c r="AN1347" s="27"/>
      <c r="AO1347" s="27"/>
    </row>
    <row r="1348" spans="40:41" x14ac:dyDescent="0.25">
      <c r="AN1348" s="27"/>
      <c r="AO1348" s="27"/>
    </row>
    <row r="1349" spans="40:41" x14ac:dyDescent="0.25">
      <c r="AN1349" s="27"/>
      <c r="AO1349" s="27"/>
    </row>
    <row r="1350" spans="40:41" x14ac:dyDescent="0.25">
      <c r="AN1350" s="27"/>
      <c r="AO1350" s="27"/>
    </row>
    <row r="1351" spans="40:41" x14ac:dyDescent="0.25">
      <c r="AN1351" s="27"/>
      <c r="AO1351" s="27"/>
    </row>
    <row r="1352" spans="40:41" x14ac:dyDescent="0.25">
      <c r="AN1352" s="27"/>
      <c r="AO1352" s="27"/>
    </row>
    <row r="1353" spans="40:41" x14ac:dyDescent="0.25">
      <c r="AN1353" s="27"/>
      <c r="AO1353" s="27"/>
    </row>
    <row r="1354" spans="40:41" x14ac:dyDescent="0.25">
      <c r="AN1354" s="27"/>
      <c r="AO1354" s="27"/>
    </row>
    <row r="1355" spans="40:41" x14ac:dyDescent="0.25">
      <c r="AN1355" s="27"/>
      <c r="AO1355" s="27"/>
    </row>
    <row r="1356" spans="40:41" x14ac:dyDescent="0.25">
      <c r="AN1356" s="27"/>
      <c r="AO1356" s="27"/>
    </row>
    <row r="1357" spans="40:41" x14ac:dyDescent="0.25">
      <c r="AN1357" s="27"/>
      <c r="AO1357" s="27"/>
    </row>
    <row r="1358" spans="40:41" x14ac:dyDescent="0.25">
      <c r="AN1358" s="27"/>
      <c r="AO1358" s="27"/>
    </row>
    <row r="1359" spans="40:41" x14ac:dyDescent="0.25">
      <c r="AN1359" s="27"/>
      <c r="AO1359" s="27"/>
    </row>
    <row r="1360" spans="40:41" x14ac:dyDescent="0.25">
      <c r="AN1360" s="27"/>
      <c r="AO1360" s="27"/>
    </row>
    <row r="1361" spans="40:41" x14ac:dyDescent="0.25">
      <c r="AN1361" s="27"/>
      <c r="AO1361" s="27"/>
    </row>
    <row r="1362" spans="40:41" x14ac:dyDescent="0.25">
      <c r="AN1362" s="27"/>
      <c r="AO1362" s="27"/>
    </row>
    <row r="1363" spans="40:41" x14ac:dyDescent="0.25">
      <c r="AN1363" s="27"/>
      <c r="AO1363" s="27"/>
    </row>
    <row r="1364" spans="40:41" x14ac:dyDescent="0.25">
      <c r="AN1364" s="27"/>
      <c r="AO1364" s="27"/>
    </row>
    <row r="1365" spans="40:41" x14ac:dyDescent="0.25">
      <c r="AN1365" s="27"/>
      <c r="AO1365" s="27"/>
    </row>
    <row r="1366" spans="40:41" x14ac:dyDescent="0.25">
      <c r="AN1366" s="27"/>
      <c r="AO1366" s="27"/>
    </row>
    <row r="1367" spans="40:41" x14ac:dyDescent="0.25">
      <c r="AN1367" s="27"/>
      <c r="AO1367" s="27"/>
    </row>
    <row r="1368" spans="40:41" x14ac:dyDescent="0.25">
      <c r="AN1368" s="27"/>
      <c r="AO1368" s="27"/>
    </row>
    <row r="1369" spans="40:41" x14ac:dyDescent="0.25">
      <c r="AN1369" s="27"/>
      <c r="AO1369" s="27"/>
    </row>
    <row r="1370" spans="40:41" x14ac:dyDescent="0.25">
      <c r="AN1370" s="27"/>
      <c r="AO1370" s="27"/>
    </row>
    <row r="1371" spans="40:41" x14ac:dyDescent="0.25">
      <c r="AN1371" s="27"/>
      <c r="AO1371" s="27"/>
    </row>
    <row r="1372" spans="40:41" x14ac:dyDescent="0.25">
      <c r="AN1372" s="27"/>
      <c r="AO1372" s="27"/>
    </row>
    <row r="1373" spans="40:41" x14ac:dyDescent="0.25">
      <c r="AN1373" s="27"/>
      <c r="AO1373" s="27"/>
    </row>
    <row r="1374" spans="40:41" x14ac:dyDescent="0.25">
      <c r="AN1374" s="27"/>
      <c r="AO1374" s="27"/>
    </row>
    <row r="1375" spans="40:41" x14ac:dyDescent="0.25">
      <c r="AN1375" s="27"/>
      <c r="AO1375" s="27"/>
    </row>
    <row r="1376" spans="40:41" x14ac:dyDescent="0.25">
      <c r="AN1376" s="27"/>
      <c r="AO1376" s="27"/>
    </row>
    <row r="1377" spans="40:41" x14ac:dyDescent="0.25">
      <c r="AN1377" s="27"/>
      <c r="AO1377" s="27"/>
    </row>
    <row r="1378" spans="40:41" x14ac:dyDescent="0.25">
      <c r="AN1378" s="27"/>
      <c r="AO1378" s="27"/>
    </row>
    <row r="1379" spans="40:41" x14ac:dyDescent="0.25">
      <c r="AN1379" s="27"/>
      <c r="AO1379" s="27"/>
    </row>
    <row r="1380" spans="40:41" x14ac:dyDescent="0.25">
      <c r="AN1380" s="27"/>
      <c r="AO1380" s="27"/>
    </row>
    <row r="1381" spans="40:41" x14ac:dyDescent="0.25">
      <c r="AN1381" s="27"/>
      <c r="AO1381" s="27"/>
    </row>
    <row r="1382" spans="40:41" x14ac:dyDescent="0.25">
      <c r="AN1382" s="27"/>
      <c r="AO1382" s="27"/>
    </row>
    <row r="1383" spans="40:41" x14ac:dyDescent="0.25">
      <c r="AN1383" s="27"/>
      <c r="AO1383" s="27"/>
    </row>
    <row r="1384" spans="40:41" x14ac:dyDescent="0.25">
      <c r="AN1384" s="27"/>
      <c r="AO1384" s="27"/>
    </row>
    <row r="1385" spans="40:41" x14ac:dyDescent="0.25">
      <c r="AN1385" s="27"/>
      <c r="AO1385" s="27"/>
    </row>
    <row r="1386" spans="40:41" x14ac:dyDescent="0.25">
      <c r="AN1386" s="27"/>
      <c r="AO1386" s="27"/>
    </row>
    <row r="1387" spans="40:41" x14ac:dyDescent="0.25">
      <c r="AN1387" s="27"/>
      <c r="AO1387" s="27"/>
    </row>
    <row r="1388" spans="40:41" x14ac:dyDescent="0.25">
      <c r="AN1388" s="27"/>
      <c r="AO1388" s="27"/>
    </row>
    <row r="1389" spans="40:41" x14ac:dyDescent="0.25">
      <c r="AN1389" s="27"/>
      <c r="AO1389" s="27"/>
    </row>
    <row r="1390" spans="40:41" x14ac:dyDescent="0.25">
      <c r="AN1390" s="27"/>
      <c r="AO1390" s="27"/>
    </row>
    <row r="1391" spans="40:41" x14ac:dyDescent="0.25">
      <c r="AN1391" s="27"/>
      <c r="AO1391" s="27"/>
    </row>
    <row r="1392" spans="40:41" x14ac:dyDescent="0.25">
      <c r="AN1392" s="27"/>
      <c r="AO1392" s="27"/>
    </row>
    <row r="1393" spans="40:41" x14ac:dyDescent="0.25">
      <c r="AN1393" s="27"/>
      <c r="AO1393" s="27"/>
    </row>
    <row r="1394" spans="40:41" x14ac:dyDescent="0.25">
      <c r="AN1394" s="27"/>
      <c r="AO1394" s="27"/>
    </row>
    <row r="1395" spans="40:41" x14ac:dyDescent="0.25">
      <c r="AN1395" s="27"/>
      <c r="AO1395" s="27"/>
    </row>
    <row r="1396" spans="40:41" x14ac:dyDescent="0.25">
      <c r="AN1396" s="27"/>
      <c r="AO1396" s="27"/>
    </row>
    <row r="1397" spans="40:41" x14ac:dyDescent="0.25">
      <c r="AN1397" s="27"/>
      <c r="AO1397" s="27"/>
    </row>
    <row r="1398" spans="40:41" x14ac:dyDescent="0.25">
      <c r="AN1398" s="27"/>
      <c r="AO1398" s="27"/>
    </row>
    <row r="1399" spans="40:41" x14ac:dyDescent="0.25">
      <c r="AN1399" s="27"/>
      <c r="AO1399" s="27"/>
    </row>
    <row r="1400" spans="40:41" x14ac:dyDescent="0.25">
      <c r="AN1400" s="27"/>
      <c r="AO1400" s="27"/>
    </row>
    <row r="1401" spans="40:41" x14ac:dyDescent="0.25">
      <c r="AN1401" s="27"/>
      <c r="AO1401" s="27"/>
    </row>
    <row r="1402" spans="40:41" x14ac:dyDescent="0.25">
      <c r="AN1402" s="27"/>
      <c r="AO1402" s="27"/>
    </row>
    <row r="1403" spans="40:41" x14ac:dyDescent="0.25">
      <c r="AN1403" s="27"/>
      <c r="AO1403" s="27"/>
    </row>
    <row r="1404" spans="40:41" x14ac:dyDescent="0.25">
      <c r="AN1404" s="27"/>
      <c r="AO1404" s="27"/>
    </row>
    <row r="1405" spans="40:41" x14ac:dyDescent="0.25">
      <c r="AN1405" s="27"/>
      <c r="AO1405" s="27"/>
    </row>
    <row r="1406" spans="40:41" x14ac:dyDescent="0.25">
      <c r="AN1406" s="27"/>
      <c r="AO1406" s="27"/>
    </row>
    <row r="1407" spans="40:41" x14ac:dyDescent="0.25">
      <c r="AN1407" s="27"/>
      <c r="AO1407" s="27"/>
    </row>
    <row r="1408" spans="40:41" x14ac:dyDescent="0.25">
      <c r="AN1408" s="27"/>
      <c r="AO1408" s="27"/>
    </row>
    <row r="1409" spans="40:41" x14ac:dyDescent="0.25">
      <c r="AN1409" s="27"/>
      <c r="AO1409" s="27"/>
    </row>
    <row r="1410" spans="40:41" x14ac:dyDescent="0.25">
      <c r="AN1410" s="27"/>
      <c r="AO1410" s="27"/>
    </row>
    <row r="1411" spans="40:41" x14ac:dyDescent="0.25">
      <c r="AN1411" s="27"/>
      <c r="AO1411" s="27"/>
    </row>
    <row r="1412" spans="40:41" x14ac:dyDescent="0.25">
      <c r="AN1412" s="27"/>
      <c r="AO1412" s="27"/>
    </row>
    <row r="1413" spans="40:41" x14ac:dyDescent="0.25">
      <c r="AN1413" s="27"/>
      <c r="AO1413" s="27"/>
    </row>
    <row r="1414" spans="40:41" x14ac:dyDescent="0.25">
      <c r="AN1414" s="27"/>
      <c r="AO1414" s="27"/>
    </row>
    <row r="1415" spans="40:41" x14ac:dyDescent="0.25">
      <c r="AN1415" s="27"/>
      <c r="AO1415" s="27"/>
    </row>
    <row r="1416" spans="40:41" x14ac:dyDescent="0.25">
      <c r="AN1416" s="27"/>
      <c r="AO1416" s="27"/>
    </row>
    <row r="1417" spans="40:41" x14ac:dyDescent="0.25">
      <c r="AN1417" s="27"/>
      <c r="AO1417" s="27"/>
    </row>
    <row r="1418" spans="40:41" x14ac:dyDescent="0.25">
      <c r="AN1418" s="27"/>
      <c r="AO1418" s="27"/>
    </row>
    <row r="1419" spans="40:41" x14ac:dyDescent="0.25">
      <c r="AN1419" s="27"/>
      <c r="AO1419" s="27"/>
    </row>
    <row r="1420" spans="40:41" x14ac:dyDescent="0.25">
      <c r="AN1420" s="27"/>
      <c r="AO1420" s="27"/>
    </row>
    <row r="1421" spans="40:41" x14ac:dyDescent="0.25">
      <c r="AN1421" s="27"/>
      <c r="AO1421" s="27"/>
    </row>
    <row r="1422" spans="40:41" x14ac:dyDescent="0.25">
      <c r="AN1422" s="27"/>
      <c r="AO1422" s="27"/>
    </row>
    <row r="1423" spans="40:41" x14ac:dyDescent="0.25">
      <c r="AN1423" s="27"/>
      <c r="AO1423" s="27"/>
    </row>
    <row r="1424" spans="40:41" x14ac:dyDescent="0.25">
      <c r="AN1424" s="27"/>
      <c r="AO1424" s="27"/>
    </row>
    <row r="1425" spans="40:41" x14ac:dyDescent="0.25">
      <c r="AN1425" s="27"/>
      <c r="AO1425" s="27"/>
    </row>
    <row r="1426" spans="40:41" x14ac:dyDescent="0.25">
      <c r="AN1426" s="27"/>
      <c r="AO1426" s="27"/>
    </row>
    <row r="1427" spans="40:41" x14ac:dyDescent="0.25">
      <c r="AN1427" s="27"/>
      <c r="AO1427" s="27"/>
    </row>
    <row r="1428" spans="40:41" x14ac:dyDescent="0.25">
      <c r="AN1428" s="27"/>
      <c r="AO1428" s="27"/>
    </row>
    <row r="1429" spans="40:41" x14ac:dyDescent="0.25">
      <c r="AN1429" s="27"/>
      <c r="AO1429" s="27"/>
    </row>
    <row r="1430" spans="40:41" x14ac:dyDescent="0.25">
      <c r="AN1430" s="27"/>
      <c r="AO1430" s="27"/>
    </row>
    <row r="1431" spans="40:41" x14ac:dyDescent="0.25">
      <c r="AN1431" s="27"/>
      <c r="AO1431" s="27"/>
    </row>
    <row r="1432" spans="40:41" x14ac:dyDescent="0.25">
      <c r="AN1432" s="27"/>
      <c r="AO1432" s="27"/>
    </row>
    <row r="1433" spans="40:41" x14ac:dyDescent="0.25">
      <c r="AN1433" s="27"/>
      <c r="AO1433" s="27"/>
    </row>
    <row r="1434" spans="40:41" x14ac:dyDescent="0.25">
      <c r="AN1434" s="27"/>
      <c r="AO1434" s="27"/>
    </row>
    <row r="1435" spans="40:41" x14ac:dyDescent="0.25">
      <c r="AN1435" s="27"/>
      <c r="AO1435" s="27"/>
    </row>
    <row r="1436" spans="40:41" x14ac:dyDescent="0.25">
      <c r="AN1436" s="27"/>
      <c r="AO1436" s="27"/>
    </row>
    <row r="1437" spans="40:41" x14ac:dyDescent="0.25">
      <c r="AN1437" s="27"/>
      <c r="AO1437" s="27"/>
    </row>
    <row r="1438" spans="40:41" x14ac:dyDescent="0.25">
      <c r="AN1438" s="27"/>
      <c r="AO1438" s="27"/>
    </row>
    <row r="1439" spans="40:41" x14ac:dyDescent="0.25">
      <c r="AN1439" s="27"/>
      <c r="AO1439" s="27"/>
    </row>
    <row r="1440" spans="40:41" x14ac:dyDescent="0.25">
      <c r="AN1440" s="27"/>
      <c r="AO1440" s="27"/>
    </row>
    <row r="1441" spans="40:41" x14ac:dyDescent="0.25">
      <c r="AN1441" s="27"/>
      <c r="AO1441" s="27"/>
    </row>
    <row r="1442" spans="40:41" x14ac:dyDescent="0.25">
      <c r="AN1442" s="27"/>
      <c r="AO1442" s="27"/>
    </row>
    <row r="1443" spans="40:41" x14ac:dyDescent="0.25">
      <c r="AN1443" s="27"/>
      <c r="AO1443" s="27"/>
    </row>
    <row r="1444" spans="40:41" x14ac:dyDescent="0.25">
      <c r="AN1444" s="27"/>
      <c r="AO1444" s="27"/>
    </row>
    <row r="1445" spans="40:41" x14ac:dyDescent="0.25">
      <c r="AN1445" s="27"/>
      <c r="AO1445" s="27"/>
    </row>
    <row r="1446" spans="40:41" x14ac:dyDescent="0.25">
      <c r="AN1446" s="27"/>
      <c r="AO1446" s="27"/>
    </row>
    <row r="1447" spans="40:41" x14ac:dyDescent="0.25">
      <c r="AN1447" s="27"/>
      <c r="AO1447" s="27"/>
    </row>
    <row r="1448" spans="40:41" x14ac:dyDescent="0.25">
      <c r="AN1448" s="27"/>
      <c r="AO1448" s="27"/>
    </row>
    <row r="1449" spans="40:41" x14ac:dyDescent="0.25">
      <c r="AN1449" s="27"/>
      <c r="AO1449" s="27"/>
    </row>
    <row r="1450" spans="40:41" x14ac:dyDescent="0.25">
      <c r="AN1450" s="27"/>
      <c r="AO1450" s="27"/>
    </row>
    <row r="1451" spans="40:41" x14ac:dyDescent="0.25">
      <c r="AN1451" s="27"/>
      <c r="AO1451" s="27"/>
    </row>
    <row r="1452" spans="40:41" x14ac:dyDescent="0.25">
      <c r="AN1452" s="27"/>
      <c r="AO1452" s="27"/>
    </row>
    <row r="1453" spans="40:41" x14ac:dyDescent="0.25">
      <c r="AN1453" s="27"/>
      <c r="AO1453" s="27"/>
    </row>
    <row r="1454" spans="40:41" x14ac:dyDescent="0.25">
      <c r="AN1454" s="27"/>
      <c r="AO1454" s="27"/>
    </row>
    <row r="1455" spans="40:41" x14ac:dyDescent="0.25">
      <c r="AN1455" s="27"/>
      <c r="AO1455" s="27"/>
    </row>
    <row r="1456" spans="40:41" x14ac:dyDescent="0.25">
      <c r="AN1456" s="27"/>
      <c r="AO1456" s="27"/>
    </row>
    <row r="1457" spans="40:41" x14ac:dyDescent="0.25">
      <c r="AN1457" s="27"/>
      <c r="AO1457" s="27"/>
    </row>
    <row r="1458" spans="40:41" x14ac:dyDescent="0.25">
      <c r="AN1458" s="27"/>
      <c r="AO1458" s="27"/>
    </row>
    <row r="1459" spans="40:41" x14ac:dyDescent="0.25">
      <c r="AN1459" s="27"/>
      <c r="AO1459" s="27"/>
    </row>
    <row r="1460" spans="40:41" x14ac:dyDescent="0.25">
      <c r="AN1460" s="27"/>
      <c r="AO1460" s="27"/>
    </row>
    <row r="1461" spans="40:41" x14ac:dyDescent="0.25">
      <c r="AN1461" s="27"/>
      <c r="AO1461" s="27"/>
    </row>
    <row r="1462" spans="40:41" x14ac:dyDescent="0.25">
      <c r="AN1462" s="27"/>
      <c r="AO1462" s="27"/>
    </row>
    <row r="1463" spans="40:41" x14ac:dyDescent="0.25">
      <c r="AN1463" s="27"/>
      <c r="AO1463" s="27"/>
    </row>
    <row r="1464" spans="40:41" x14ac:dyDescent="0.25">
      <c r="AN1464" s="27"/>
      <c r="AO1464" s="27"/>
    </row>
    <row r="1465" spans="40:41" x14ac:dyDescent="0.25">
      <c r="AN1465" s="27"/>
      <c r="AO1465" s="27"/>
    </row>
    <row r="1466" spans="40:41" x14ac:dyDescent="0.25">
      <c r="AN1466" s="27"/>
      <c r="AO1466" s="27"/>
    </row>
    <row r="1467" spans="40:41" x14ac:dyDescent="0.25">
      <c r="AN1467" s="27"/>
      <c r="AO1467" s="27"/>
    </row>
    <row r="1468" spans="40:41" x14ac:dyDescent="0.25">
      <c r="AN1468" s="27"/>
      <c r="AO1468" s="27"/>
    </row>
    <row r="1469" spans="40:41" x14ac:dyDescent="0.25">
      <c r="AN1469" s="27"/>
      <c r="AO1469" s="27"/>
    </row>
    <row r="1470" spans="40:41" x14ac:dyDescent="0.25">
      <c r="AN1470" s="27"/>
      <c r="AO1470" s="27"/>
    </row>
    <row r="1471" spans="40:41" x14ac:dyDescent="0.25">
      <c r="AN1471" s="27"/>
      <c r="AO1471" s="27"/>
    </row>
    <row r="1472" spans="40:41" x14ac:dyDescent="0.25">
      <c r="AN1472" s="27"/>
      <c r="AO1472" s="27"/>
    </row>
    <row r="1473" spans="40:41" x14ac:dyDescent="0.25">
      <c r="AN1473" s="27"/>
      <c r="AO1473" s="27"/>
    </row>
    <row r="1474" spans="40:41" x14ac:dyDescent="0.25">
      <c r="AN1474" s="27"/>
      <c r="AO1474" s="27"/>
    </row>
    <row r="1475" spans="40:41" x14ac:dyDescent="0.25">
      <c r="AN1475" s="27"/>
      <c r="AO1475" s="27"/>
    </row>
    <row r="1476" spans="40:41" x14ac:dyDescent="0.25">
      <c r="AN1476" s="27"/>
      <c r="AO1476" s="27"/>
    </row>
    <row r="1477" spans="40:41" x14ac:dyDescent="0.25">
      <c r="AN1477" s="27"/>
      <c r="AO1477" s="27"/>
    </row>
    <row r="1478" spans="40:41" x14ac:dyDescent="0.25">
      <c r="AN1478" s="27"/>
      <c r="AO1478" s="27"/>
    </row>
    <row r="1479" spans="40:41" x14ac:dyDescent="0.25">
      <c r="AN1479" s="27"/>
      <c r="AO1479" s="27"/>
    </row>
    <row r="1480" spans="40:41" x14ac:dyDescent="0.25">
      <c r="AN1480" s="27"/>
      <c r="AO1480" s="27"/>
    </row>
    <row r="1481" spans="40:41" x14ac:dyDescent="0.25">
      <c r="AN1481" s="27"/>
      <c r="AO1481" s="27"/>
    </row>
    <row r="1482" spans="40:41" x14ac:dyDescent="0.25">
      <c r="AN1482" s="27"/>
      <c r="AO1482" s="27"/>
    </row>
    <row r="1483" spans="40:41" x14ac:dyDescent="0.25">
      <c r="AN1483" s="27"/>
      <c r="AO1483" s="27"/>
    </row>
    <row r="1484" spans="40:41" x14ac:dyDescent="0.25">
      <c r="AN1484" s="27"/>
      <c r="AO1484" s="27"/>
    </row>
    <row r="1485" spans="40:41" x14ac:dyDescent="0.25">
      <c r="AN1485" s="27"/>
      <c r="AO1485" s="27"/>
    </row>
    <row r="1486" spans="40:41" x14ac:dyDescent="0.25">
      <c r="AN1486" s="27"/>
      <c r="AO1486" s="27"/>
    </row>
    <row r="1487" spans="40:41" x14ac:dyDescent="0.25">
      <c r="AN1487" s="27"/>
      <c r="AO1487" s="27"/>
    </row>
    <row r="1488" spans="40:41" x14ac:dyDescent="0.25">
      <c r="AN1488" s="27"/>
      <c r="AO1488" s="27"/>
    </row>
    <row r="1489" spans="40:41" x14ac:dyDescent="0.25">
      <c r="AN1489" s="27"/>
      <c r="AO1489" s="27"/>
    </row>
    <row r="1490" spans="40:41" x14ac:dyDescent="0.25">
      <c r="AN1490" s="27"/>
      <c r="AO1490" s="27"/>
    </row>
    <row r="1491" spans="40:41" x14ac:dyDescent="0.25">
      <c r="AN1491" s="27"/>
      <c r="AO1491" s="27"/>
    </row>
    <row r="1492" spans="40:41" x14ac:dyDescent="0.25">
      <c r="AN1492" s="27"/>
      <c r="AO1492" s="27"/>
    </row>
    <row r="1493" spans="40:41" x14ac:dyDescent="0.25">
      <c r="AN1493" s="27"/>
      <c r="AO1493" s="27"/>
    </row>
    <row r="1494" spans="40:41" x14ac:dyDescent="0.25">
      <c r="AN1494" s="27"/>
      <c r="AO1494" s="27"/>
    </row>
    <row r="1495" spans="40:41" x14ac:dyDescent="0.25">
      <c r="AN1495" s="27"/>
      <c r="AO1495" s="27"/>
    </row>
    <row r="1496" spans="40:41" x14ac:dyDescent="0.25">
      <c r="AN1496" s="27"/>
      <c r="AO1496" s="27"/>
    </row>
    <row r="1497" spans="40:41" x14ac:dyDescent="0.25">
      <c r="AN1497" s="27"/>
      <c r="AO1497" s="27"/>
    </row>
    <row r="1498" spans="40:41" x14ac:dyDescent="0.25">
      <c r="AN1498" s="27"/>
      <c r="AO1498" s="27"/>
    </row>
    <row r="1499" spans="40:41" x14ac:dyDescent="0.25">
      <c r="AN1499" s="27"/>
      <c r="AO1499" s="27"/>
    </row>
    <row r="1500" spans="40:41" x14ac:dyDescent="0.25">
      <c r="AN1500" s="27"/>
      <c r="AO1500" s="27"/>
    </row>
    <row r="1501" spans="40:41" x14ac:dyDescent="0.25">
      <c r="AN1501" s="27"/>
      <c r="AO1501" s="27"/>
    </row>
    <row r="1502" spans="40:41" x14ac:dyDescent="0.25">
      <c r="AN1502" s="27"/>
      <c r="AO1502" s="27"/>
    </row>
    <row r="1503" spans="40:41" x14ac:dyDescent="0.25">
      <c r="AN1503" s="27"/>
      <c r="AO1503" s="27"/>
    </row>
    <row r="1504" spans="40:41" x14ac:dyDescent="0.25">
      <c r="AN1504" s="27"/>
      <c r="AO1504" s="27"/>
    </row>
    <row r="1505" spans="40:41" x14ac:dyDescent="0.25">
      <c r="AN1505" s="27"/>
      <c r="AO1505" s="27"/>
    </row>
    <row r="1506" spans="40:41" x14ac:dyDescent="0.25">
      <c r="AN1506" s="27"/>
      <c r="AO1506" s="27"/>
    </row>
    <row r="1507" spans="40:41" x14ac:dyDescent="0.25">
      <c r="AN1507" s="27"/>
      <c r="AO1507" s="27"/>
    </row>
    <row r="1508" spans="40:41" x14ac:dyDescent="0.25">
      <c r="AN1508" s="27"/>
      <c r="AO1508" s="27"/>
    </row>
    <row r="1509" spans="40:41" x14ac:dyDescent="0.25">
      <c r="AN1509" s="27"/>
      <c r="AO1509" s="27"/>
    </row>
    <row r="1510" spans="40:41" x14ac:dyDescent="0.25">
      <c r="AN1510" s="27"/>
      <c r="AO1510" s="27"/>
    </row>
    <row r="1511" spans="40:41" x14ac:dyDescent="0.25">
      <c r="AN1511" s="27"/>
      <c r="AO1511" s="27"/>
    </row>
    <row r="1512" spans="40:41" x14ac:dyDescent="0.25">
      <c r="AN1512" s="27"/>
      <c r="AO1512" s="27"/>
    </row>
    <row r="1513" spans="40:41" x14ac:dyDescent="0.25">
      <c r="AN1513" s="27"/>
      <c r="AO1513" s="27"/>
    </row>
    <row r="1514" spans="40:41" x14ac:dyDescent="0.25">
      <c r="AN1514" s="27"/>
      <c r="AO1514" s="27"/>
    </row>
    <row r="1515" spans="40:41" x14ac:dyDescent="0.25">
      <c r="AN1515" s="27"/>
      <c r="AO1515" s="27"/>
    </row>
    <row r="1516" spans="40:41" x14ac:dyDescent="0.25">
      <c r="AN1516" s="27"/>
      <c r="AO1516" s="27"/>
    </row>
    <row r="1517" spans="40:41" x14ac:dyDescent="0.25">
      <c r="AN1517" s="27"/>
      <c r="AO1517" s="27"/>
    </row>
    <row r="1518" spans="40:41" x14ac:dyDescent="0.25">
      <c r="AN1518" s="27"/>
      <c r="AO1518" s="27"/>
    </row>
    <row r="1519" spans="40:41" x14ac:dyDescent="0.25">
      <c r="AN1519" s="27"/>
      <c r="AO1519" s="27"/>
    </row>
    <row r="1520" spans="40:41" x14ac:dyDescent="0.25">
      <c r="AN1520" s="27"/>
      <c r="AO1520" s="27"/>
    </row>
    <row r="1521" spans="40:41" x14ac:dyDescent="0.25">
      <c r="AN1521" s="27"/>
      <c r="AO1521" s="27"/>
    </row>
    <row r="1522" spans="40:41" x14ac:dyDescent="0.25">
      <c r="AN1522" s="27"/>
      <c r="AO1522" s="27"/>
    </row>
    <row r="1523" spans="40:41" x14ac:dyDescent="0.25">
      <c r="AN1523" s="27"/>
      <c r="AO1523" s="27"/>
    </row>
    <row r="1524" spans="40:41" x14ac:dyDescent="0.25">
      <c r="AN1524" s="27"/>
      <c r="AO1524" s="27"/>
    </row>
    <row r="1525" spans="40:41" x14ac:dyDescent="0.25">
      <c r="AN1525" s="27"/>
      <c r="AO1525" s="27"/>
    </row>
    <row r="1526" spans="40:41" x14ac:dyDescent="0.25">
      <c r="AN1526" s="27"/>
      <c r="AO1526" s="27"/>
    </row>
    <row r="1527" spans="40:41" x14ac:dyDescent="0.25">
      <c r="AN1527" s="27"/>
      <c r="AO1527" s="27"/>
    </row>
    <row r="1528" spans="40:41" x14ac:dyDescent="0.25">
      <c r="AN1528" s="27"/>
      <c r="AO1528" s="27"/>
    </row>
    <row r="1529" spans="40:41" x14ac:dyDescent="0.25">
      <c r="AN1529" s="27"/>
      <c r="AO1529" s="27"/>
    </row>
    <row r="1530" spans="40:41" x14ac:dyDescent="0.25">
      <c r="AN1530" s="27"/>
      <c r="AO1530" s="27"/>
    </row>
    <row r="1531" spans="40:41" x14ac:dyDescent="0.25">
      <c r="AN1531" s="27"/>
      <c r="AO1531" s="27"/>
    </row>
    <row r="1532" spans="40:41" x14ac:dyDescent="0.25">
      <c r="AN1532" s="27"/>
      <c r="AO1532" s="27"/>
    </row>
    <row r="1533" spans="40:41" x14ac:dyDescent="0.25">
      <c r="AN1533" s="27"/>
      <c r="AO1533" s="27"/>
    </row>
    <row r="1534" spans="40:41" x14ac:dyDescent="0.25">
      <c r="AN1534" s="27"/>
      <c r="AO1534" s="27"/>
    </row>
    <row r="1535" spans="40:41" x14ac:dyDescent="0.25">
      <c r="AN1535" s="27"/>
      <c r="AO1535" s="27"/>
    </row>
    <row r="1536" spans="40:41" x14ac:dyDescent="0.25">
      <c r="AN1536" s="27"/>
      <c r="AO1536" s="27"/>
    </row>
    <row r="1537" spans="40:41" x14ac:dyDescent="0.25">
      <c r="AN1537" s="27"/>
      <c r="AO1537" s="27"/>
    </row>
    <row r="1538" spans="40:41" x14ac:dyDescent="0.25">
      <c r="AN1538" s="27"/>
      <c r="AO1538" s="27"/>
    </row>
    <row r="1539" spans="40:41" x14ac:dyDescent="0.25">
      <c r="AN1539" s="27"/>
      <c r="AO1539" s="27"/>
    </row>
    <row r="1540" spans="40:41" x14ac:dyDescent="0.25">
      <c r="AN1540" s="27"/>
      <c r="AO1540" s="27"/>
    </row>
    <row r="1541" spans="40:41" x14ac:dyDescent="0.25">
      <c r="AN1541" s="27"/>
      <c r="AO1541" s="27"/>
    </row>
    <row r="1542" spans="40:41" x14ac:dyDescent="0.25">
      <c r="AN1542" s="27"/>
      <c r="AO1542" s="27"/>
    </row>
    <row r="1543" spans="40:41" x14ac:dyDescent="0.25">
      <c r="AN1543" s="27"/>
      <c r="AO1543" s="27"/>
    </row>
    <row r="1544" spans="40:41" x14ac:dyDescent="0.25">
      <c r="AN1544" s="27"/>
      <c r="AO1544" s="27"/>
    </row>
    <row r="1545" spans="40:41" x14ac:dyDescent="0.25">
      <c r="AN1545" s="27"/>
      <c r="AO1545" s="27"/>
    </row>
    <row r="1546" spans="40:41" x14ac:dyDescent="0.25">
      <c r="AN1546" s="27"/>
      <c r="AO1546" s="27"/>
    </row>
    <row r="1547" spans="40:41" x14ac:dyDescent="0.25">
      <c r="AN1547" s="27"/>
      <c r="AO1547" s="27"/>
    </row>
    <row r="1548" spans="40:41" x14ac:dyDescent="0.25">
      <c r="AN1548" s="27"/>
      <c r="AO1548" s="27"/>
    </row>
    <row r="1549" spans="40:41" x14ac:dyDescent="0.25">
      <c r="AN1549" s="27"/>
      <c r="AO1549" s="27"/>
    </row>
    <row r="1550" spans="40:41" x14ac:dyDescent="0.25">
      <c r="AN1550" s="27"/>
      <c r="AO1550" s="27"/>
    </row>
    <row r="1551" spans="40:41" x14ac:dyDescent="0.25">
      <c r="AN1551" s="27"/>
      <c r="AO1551" s="27"/>
    </row>
    <row r="1552" spans="40:41" x14ac:dyDescent="0.25">
      <c r="AN1552" s="27"/>
      <c r="AO1552" s="27"/>
    </row>
    <row r="1553" spans="40:41" x14ac:dyDescent="0.25">
      <c r="AN1553" s="27"/>
      <c r="AO1553" s="27"/>
    </row>
    <row r="1554" spans="40:41" x14ac:dyDescent="0.25">
      <c r="AN1554" s="27"/>
      <c r="AO1554" s="27"/>
    </row>
    <row r="1555" spans="40:41" x14ac:dyDescent="0.25">
      <c r="AN1555" s="27"/>
      <c r="AO1555" s="27"/>
    </row>
    <row r="1556" spans="40:41" x14ac:dyDescent="0.25">
      <c r="AN1556" s="27"/>
      <c r="AO1556" s="27"/>
    </row>
    <row r="1557" spans="40:41" x14ac:dyDescent="0.25">
      <c r="AN1557" s="27"/>
      <c r="AO1557" s="27"/>
    </row>
    <row r="1558" spans="40:41" x14ac:dyDescent="0.25">
      <c r="AN1558" s="27"/>
      <c r="AO1558" s="27"/>
    </row>
    <row r="1559" spans="40:41" x14ac:dyDescent="0.25">
      <c r="AN1559" s="27"/>
      <c r="AO1559" s="27"/>
    </row>
    <row r="1560" spans="40:41" x14ac:dyDescent="0.25">
      <c r="AN1560" s="27"/>
      <c r="AO1560" s="27"/>
    </row>
    <row r="1561" spans="40:41" x14ac:dyDescent="0.25">
      <c r="AN1561" s="27"/>
      <c r="AO1561" s="27"/>
    </row>
    <row r="1562" spans="40:41" x14ac:dyDescent="0.25">
      <c r="AN1562" s="27"/>
      <c r="AO1562" s="27"/>
    </row>
    <row r="1563" spans="40:41" x14ac:dyDescent="0.25">
      <c r="AN1563" s="27"/>
      <c r="AO1563" s="27"/>
    </row>
    <row r="1564" spans="40:41" x14ac:dyDescent="0.25">
      <c r="AN1564" s="27"/>
      <c r="AO1564" s="27"/>
    </row>
    <row r="1565" spans="40:41" x14ac:dyDescent="0.25">
      <c r="AN1565" s="27"/>
      <c r="AO1565" s="27"/>
    </row>
    <row r="1566" spans="40:41" x14ac:dyDescent="0.25">
      <c r="AN1566" s="27"/>
      <c r="AO1566" s="27"/>
    </row>
    <row r="1567" spans="40:41" x14ac:dyDescent="0.25">
      <c r="AN1567" s="27"/>
      <c r="AO1567" s="27"/>
    </row>
    <row r="1568" spans="40:41" x14ac:dyDescent="0.25">
      <c r="AN1568" s="27"/>
      <c r="AO1568" s="27"/>
    </row>
    <row r="1569" spans="40:41" x14ac:dyDescent="0.25">
      <c r="AN1569" s="27"/>
      <c r="AO1569" s="27"/>
    </row>
    <row r="1570" spans="40:41" x14ac:dyDescent="0.25">
      <c r="AN1570" s="27"/>
      <c r="AO1570" s="27"/>
    </row>
    <row r="1571" spans="40:41" x14ac:dyDescent="0.25">
      <c r="AN1571" s="27"/>
      <c r="AO1571" s="27"/>
    </row>
    <row r="1572" spans="40:41" x14ac:dyDescent="0.25">
      <c r="AN1572" s="27"/>
      <c r="AO1572" s="27"/>
    </row>
    <row r="1573" spans="40:41" x14ac:dyDescent="0.25">
      <c r="AN1573" s="27"/>
      <c r="AO1573" s="27"/>
    </row>
    <row r="1574" spans="40:41" x14ac:dyDescent="0.25">
      <c r="AN1574" s="27"/>
      <c r="AO1574" s="27"/>
    </row>
    <row r="1575" spans="40:41" x14ac:dyDescent="0.25">
      <c r="AN1575" s="27"/>
      <c r="AO1575" s="27"/>
    </row>
    <row r="1576" spans="40:41" x14ac:dyDescent="0.25">
      <c r="AN1576" s="27"/>
      <c r="AO1576" s="27"/>
    </row>
    <row r="1577" spans="40:41" x14ac:dyDescent="0.25">
      <c r="AN1577" s="27"/>
      <c r="AO1577" s="27"/>
    </row>
    <row r="1578" spans="40:41" x14ac:dyDescent="0.25">
      <c r="AN1578" s="27"/>
      <c r="AO1578" s="27"/>
    </row>
    <row r="1579" spans="40:41" x14ac:dyDescent="0.25">
      <c r="AN1579" s="27"/>
      <c r="AO1579" s="27"/>
    </row>
    <row r="1580" spans="40:41" x14ac:dyDescent="0.25">
      <c r="AN1580" s="27"/>
      <c r="AO1580" s="27"/>
    </row>
    <row r="1581" spans="40:41" x14ac:dyDescent="0.25">
      <c r="AN1581" s="27"/>
      <c r="AO1581" s="27"/>
    </row>
    <row r="1582" spans="40:41" x14ac:dyDescent="0.25">
      <c r="AN1582" s="27"/>
      <c r="AO1582" s="27"/>
    </row>
    <row r="1583" spans="40:41" x14ac:dyDescent="0.25">
      <c r="AN1583" s="27"/>
      <c r="AO1583" s="27"/>
    </row>
    <row r="1584" spans="40:41" x14ac:dyDescent="0.25">
      <c r="AN1584" s="27"/>
      <c r="AO1584" s="27"/>
    </row>
    <row r="1585" spans="40:41" x14ac:dyDescent="0.25">
      <c r="AN1585" s="27"/>
      <c r="AO1585" s="27"/>
    </row>
    <row r="1586" spans="40:41" x14ac:dyDescent="0.25">
      <c r="AN1586" s="27"/>
      <c r="AO1586" s="27"/>
    </row>
    <row r="1587" spans="40:41" x14ac:dyDescent="0.25">
      <c r="AN1587" s="27"/>
      <c r="AO1587" s="27"/>
    </row>
    <row r="1588" spans="40:41" x14ac:dyDescent="0.25">
      <c r="AN1588" s="27"/>
      <c r="AO1588" s="27"/>
    </row>
    <row r="1589" spans="40:41" x14ac:dyDescent="0.25">
      <c r="AN1589" s="27"/>
      <c r="AO1589" s="27"/>
    </row>
    <row r="1590" spans="40:41" x14ac:dyDescent="0.25">
      <c r="AN1590" s="27"/>
      <c r="AO1590" s="27"/>
    </row>
    <row r="1591" spans="40:41" x14ac:dyDescent="0.25">
      <c r="AN1591" s="27"/>
      <c r="AO1591" s="27"/>
    </row>
    <row r="1592" spans="40:41" x14ac:dyDescent="0.25">
      <c r="AN1592" s="27"/>
      <c r="AO1592" s="27"/>
    </row>
    <row r="1593" spans="40:41" x14ac:dyDescent="0.25">
      <c r="AN1593" s="27"/>
      <c r="AO1593" s="27"/>
    </row>
    <row r="1594" spans="40:41" x14ac:dyDescent="0.25">
      <c r="AN1594" s="27"/>
      <c r="AO1594" s="27"/>
    </row>
    <row r="1595" spans="40:41" x14ac:dyDescent="0.25">
      <c r="AN1595" s="27"/>
      <c r="AO1595" s="27"/>
    </row>
    <row r="1596" spans="40:41" x14ac:dyDescent="0.25">
      <c r="AN1596" s="27"/>
      <c r="AO1596" s="27"/>
    </row>
    <row r="1597" spans="40:41" x14ac:dyDescent="0.25">
      <c r="AN1597" s="27"/>
      <c r="AO1597" s="27"/>
    </row>
    <row r="1598" spans="40:41" x14ac:dyDescent="0.25">
      <c r="AN1598" s="27"/>
      <c r="AO1598" s="27"/>
    </row>
    <row r="1599" spans="40:41" x14ac:dyDescent="0.25">
      <c r="AN1599" s="27"/>
      <c r="AO1599" s="27"/>
    </row>
    <row r="1600" spans="40:41" x14ac:dyDescent="0.25">
      <c r="AN1600" s="27"/>
      <c r="AO1600" s="27"/>
    </row>
    <row r="1601" spans="40:41" x14ac:dyDescent="0.25">
      <c r="AN1601" s="27"/>
      <c r="AO1601" s="27"/>
    </row>
    <row r="1602" spans="40:41" x14ac:dyDescent="0.25">
      <c r="AN1602" s="27"/>
      <c r="AO1602" s="27"/>
    </row>
    <row r="1603" spans="40:41" x14ac:dyDescent="0.25">
      <c r="AN1603" s="27"/>
      <c r="AO1603" s="27"/>
    </row>
    <row r="1604" spans="40:41" x14ac:dyDescent="0.25">
      <c r="AN1604" s="27"/>
      <c r="AO1604" s="27"/>
    </row>
    <row r="1605" spans="40:41" x14ac:dyDescent="0.25">
      <c r="AN1605" s="27"/>
      <c r="AO1605" s="27"/>
    </row>
    <row r="1606" spans="40:41" x14ac:dyDescent="0.25">
      <c r="AN1606" s="27"/>
      <c r="AO1606" s="27"/>
    </row>
    <row r="1607" spans="40:41" x14ac:dyDescent="0.25">
      <c r="AN1607" s="27"/>
      <c r="AO1607" s="27"/>
    </row>
    <row r="1608" spans="40:41" x14ac:dyDescent="0.25">
      <c r="AN1608" s="27"/>
      <c r="AO1608" s="27"/>
    </row>
    <row r="1609" spans="40:41" x14ac:dyDescent="0.25">
      <c r="AN1609" s="27"/>
      <c r="AO1609" s="27"/>
    </row>
    <row r="1610" spans="40:41" x14ac:dyDescent="0.25">
      <c r="AN1610" s="27"/>
      <c r="AO1610" s="27"/>
    </row>
    <row r="1611" spans="40:41" x14ac:dyDescent="0.25">
      <c r="AN1611" s="27"/>
      <c r="AO1611" s="27"/>
    </row>
    <row r="1612" spans="40:41" x14ac:dyDescent="0.25">
      <c r="AN1612" s="27"/>
      <c r="AO1612" s="27"/>
    </row>
    <row r="1613" spans="40:41" x14ac:dyDescent="0.25">
      <c r="AN1613" s="27"/>
      <c r="AO1613" s="27"/>
    </row>
    <row r="1614" spans="40:41" x14ac:dyDescent="0.25">
      <c r="AN1614" s="27"/>
      <c r="AO1614" s="27"/>
    </row>
    <row r="1615" spans="40:41" x14ac:dyDescent="0.25">
      <c r="AN1615" s="27"/>
      <c r="AO1615" s="27"/>
    </row>
    <row r="1616" spans="40:41" x14ac:dyDescent="0.25">
      <c r="AN1616" s="27"/>
      <c r="AO1616" s="27"/>
    </row>
    <row r="1617" spans="40:41" x14ac:dyDescent="0.25">
      <c r="AN1617" s="27"/>
      <c r="AO1617" s="27"/>
    </row>
    <row r="1618" spans="40:41" x14ac:dyDescent="0.25">
      <c r="AN1618" s="27"/>
      <c r="AO1618" s="27"/>
    </row>
    <row r="1619" spans="40:41" x14ac:dyDescent="0.25">
      <c r="AN1619" s="27"/>
      <c r="AO1619" s="27"/>
    </row>
    <row r="1620" spans="40:41" x14ac:dyDescent="0.25">
      <c r="AN1620" s="27"/>
      <c r="AO1620" s="27"/>
    </row>
    <row r="1621" spans="40:41" x14ac:dyDescent="0.25">
      <c r="AN1621" s="27"/>
      <c r="AO1621" s="27"/>
    </row>
    <row r="1622" spans="40:41" x14ac:dyDescent="0.25">
      <c r="AN1622" s="27"/>
      <c r="AO1622" s="27"/>
    </row>
    <row r="1623" spans="40:41" x14ac:dyDescent="0.25">
      <c r="AN1623" s="27"/>
      <c r="AO1623" s="27"/>
    </row>
    <row r="1624" spans="40:41" x14ac:dyDescent="0.25">
      <c r="AN1624" s="27"/>
      <c r="AO1624" s="27"/>
    </row>
    <row r="1625" spans="40:41" x14ac:dyDescent="0.25">
      <c r="AN1625" s="27"/>
      <c r="AO1625" s="27"/>
    </row>
    <row r="1626" spans="40:41" x14ac:dyDescent="0.25">
      <c r="AN1626" s="27"/>
      <c r="AO1626" s="27"/>
    </row>
    <row r="1627" spans="40:41" x14ac:dyDescent="0.25">
      <c r="AN1627" s="27"/>
      <c r="AO1627" s="27"/>
    </row>
    <row r="1628" spans="40:41" x14ac:dyDescent="0.25">
      <c r="AN1628" s="27"/>
      <c r="AO1628" s="27"/>
    </row>
    <row r="1629" spans="40:41" x14ac:dyDescent="0.25">
      <c r="AN1629" s="27"/>
      <c r="AO1629" s="27"/>
    </row>
    <row r="1630" spans="40:41" x14ac:dyDescent="0.25">
      <c r="AN1630" s="27"/>
      <c r="AO1630" s="27"/>
    </row>
    <row r="1631" spans="40:41" x14ac:dyDescent="0.25">
      <c r="AN1631" s="27"/>
      <c r="AO1631" s="27"/>
    </row>
    <row r="1632" spans="40:41" x14ac:dyDescent="0.25">
      <c r="AN1632" s="27"/>
      <c r="AO1632" s="27"/>
    </row>
    <row r="1633" spans="40:41" x14ac:dyDescent="0.25">
      <c r="AN1633" s="27"/>
      <c r="AO1633" s="27"/>
    </row>
    <row r="1634" spans="40:41" x14ac:dyDescent="0.25">
      <c r="AN1634" s="27"/>
      <c r="AO1634" s="27"/>
    </row>
    <row r="1635" spans="40:41" x14ac:dyDescent="0.25">
      <c r="AN1635" s="27"/>
      <c r="AO1635" s="27"/>
    </row>
    <row r="1636" spans="40:41" x14ac:dyDescent="0.25">
      <c r="AN1636" s="27"/>
      <c r="AO1636" s="27"/>
    </row>
    <row r="1637" spans="40:41" x14ac:dyDescent="0.25">
      <c r="AN1637" s="27"/>
      <c r="AO1637" s="27"/>
    </row>
    <row r="1638" spans="40:41" x14ac:dyDescent="0.25">
      <c r="AN1638" s="27"/>
      <c r="AO1638" s="27"/>
    </row>
    <row r="1639" spans="40:41" x14ac:dyDescent="0.25">
      <c r="AN1639" s="27"/>
      <c r="AO1639" s="27"/>
    </row>
    <row r="1640" spans="40:41" x14ac:dyDescent="0.25">
      <c r="AN1640" s="27"/>
      <c r="AO1640" s="27"/>
    </row>
    <row r="1641" spans="40:41" x14ac:dyDescent="0.25">
      <c r="AN1641" s="27"/>
      <c r="AO1641" s="27"/>
    </row>
    <row r="1642" spans="40:41" x14ac:dyDescent="0.25">
      <c r="AN1642" s="27"/>
      <c r="AO1642" s="27"/>
    </row>
    <row r="1643" spans="40:41" x14ac:dyDescent="0.25">
      <c r="AN1643" s="27"/>
      <c r="AO1643" s="27"/>
    </row>
  </sheetData>
  <sheetProtection password="CC6F" sheet="1" objects="1" scenarios="1" formatCells="0" insertColumns="0" insertRows="0" insertHyperlinks="0" deleteColumns="0" deleteRows="0" sort="0" autoFilter="0" pivotTables="0"/>
  <mergeCells count="29">
    <mergeCell ref="B5:N5"/>
    <mergeCell ref="L7:M7"/>
    <mergeCell ref="B3:N3"/>
    <mergeCell ref="B4:F4"/>
    <mergeCell ref="J4:N4"/>
    <mergeCell ref="A1:AO1"/>
    <mergeCell ref="A2:AO2"/>
    <mergeCell ref="B7:C7"/>
    <mergeCell ref="D7:E7"/>
    <mergeCell ref="F7:G7"/>
    <mergeCell ref="H7:I7"/>
    <mergeCell ref="J7:K7"/>
    <mergeCell ref="AL7:AM7"/>
    <mergeCell ref="AN7:AO7"/>
    <mergeCell ref="Z7:AA7"/>
    <mergeCell ref="AB7:AC7"/>
    <mergeCell ref="AD7:AE7"/>
    <mergeCell ref="N7:O7"/>
    <mergeCell ref="P7:Q7"/>
    <mergeCell ref="R7:S7"/>
    <mergeCell ref="T7:U7"/>
    <mergeCell ref="V7:W7"/>
    <mergeCell ref="V3:AO3"/>
    <mergeCell ref="R4:AD4"/>
    <mergeCell ref="AI4:AO4"/>
    <mergeCell ref="AF7:AG7"/>
    <mergeCell ref="AH7:AI7"/>
    <mergeCell ref="AJ7:AK7"/>
    <mergeCell ref="X7:Y7"/>
  </mergeCells>
  <pageMargins left="0.25" right="0.25" top="0.75" bottom="0.75" header="0.3" footer="0.3"/>
  <pageSetup paperSize="9" orientation="landscape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P82"/>
  <sheetViews>
    <sheetView topLeftCell="A12" zoomScaleNormal="100" workbookViewId="0">
      <selection activeCell="B39" sqref="B39:C39"/>
    </sheetView>
  </sheetViews>
  <sheetFormatPr defaultColWidth="9.109375" defaultRowHeight="13.2" x14ac:dyDescent="0.25"/>
  <cols>
    <col min="1" max="1" width="17.6640625" style="15" customWidth="1"/>
    <col min="2" max="41" width="3.109375" style="15" customWidth="1"/>
    <col min="42" max="16384" width="9.109375" style="15"/>
  </cols>
  <sheetData>
    <row r="1" spans="1:42" x14ac:dyDescent="0.25">
      <c r="A1" s="94" t="s">
        <v>14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</row>
    <row r="2" spans="1:42" ht="13.8" x14ac:dyDescent="0.3">
      <c r="A2" s="176" t="s">
        <v>20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  <c r="V2" s="176"/>
      <c r="W2" s="176"/>
      <c r="X2" s="176"/>
      <c r="Y2" s="176"/>
      <c r="Z2" s="176"/>
      <c r="AA2" s="176"/>
      <c r="AB2" s="176"/>
      <c r="AC2" s="176"/>
      <c r="AD2" s="176"/>
      <c r="AE2" s="176"/>
      <c r="AF2" s="176"/>
      <c r="AG2" s="176"/>
      <c r="AH2" s="176"/>
      <c r="AI2" s="176"/>
      <c r="AJ2" s="176"/>
      <c r="AK2" s="176"/>
      <c r="AL2" s="176"/>
      <c r="AM2" s="176"/>
      <c r="AN2" s="176"/>
      <c r="AO2" s="176"/>
    </row>
    <row r="3" spans="1:42" x14ac:dyDescent="0.25">
      <c r="A3" s="15" t="s">
        <v>0</v>
      </c>
      <c r="B3" s="99" t="str">
        <f>'ввод данных'!C12</f>
        <v>Детский фольклорный ансамбль "Живица"</v>
      </c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5" t="s">
        <v>1</v>
      </c>
      <c r="R3" s="27"/>
      <c r="S3" s="27"/>
      <c r="T3" s="27"/>
      <c r="V3" s="99" t="str">
        <f>'ввод данных'!C14</f>
        <v>Детский фольклорный ансамбль "Живица"</v>
      </c>
      <c r="W3" s="99"/>
      <c r="X3" s="99"/>
      <c r="Y3" s="99"/>
      <c r="Z3" s="99"/>
      <c r="AA3" s="99"/>
      <c r="AB3" s="99"/>
      <c r="AC3" s="99"/>
      <c r="AD3" s="99"/>
      <c r="AE3" s="99"/>
      <c r="AF3" s="99"/>
      <c r="AG3" s="99"/>
      <c r="AH3" s="99"/>
      <c r="AI3" s="99"/>
      <c r="AJ3" s="99"/>
      <c r="AK3" s="99"/>
      <c r="AL3" s="99"/>
      <c r="AM3" s="99"/>
      <c r="AN3" s="99"/>
      <c r="AO3" s="99"/>
    </row>
    <row r="4" spans="1:42" x14ac:dyDescent="0.25">
      <c r="A4" s="29" t="s">
        <v>2</v>
      </c>
      <c r="B4" s="95" t="str">
        <f>'ввод данных'!C8</f>
        <v>3</v>
      </c>
      <c r="C4" s="96"/>
      <c r="D4" s="96"/>
      <c r="E4" s="96"/>
      <c r="F4" s="96"/>
      <c r="G4" s="27" t="s">
        <v>8</v>
      </c>
      <c r="H4" s="27"/>
      <c r="I4" s="27"/>
      <c r="J4" s="95" t="str">
        <f>'ввод данных'!C10</f>
        <v>3</v>
      </c>
      <c r="K4" s="96"/>
      <c r="L4" s="96"/>
      <c r="M4" s="96"/>
      <c r="N4" s="96"/>
      <c r="O4" s="27" t="s">
        <v>3</v>
      </c>
      <c r="P4" s="27"/>
      <c r="R4" s="101" t="str">
        <f>'ввод данных'!C6</f>
        <v>Рыкова Кристина Анатольевна</v>
      </c>
      <c r="S4" s="102"/>
      <c r="T4" s="102"/>
      <c r="U4" s="102"/>
      <c r="V4" s="102"/>
      <c r="W4" s="102"/>
      <c r="X4" s="102"/>
      <c r="Y4" s="102"/>
      <c r="Z4" s="102"/>
      <c r="AA4" s="102"/>
      <c r="AB4" s="102"/>
      <c r="AC4" s="102"/>
      <c r="AD4" s="102"/>
      <c r="AE4" s="27" t="s">
        <v>4</v>
      </c>
      <c r="AF4" s="27"/>
      <c r="AG4" s="30"/>
      <c r="AH4" s="30"/>
      <c r="AI4" s="99" t="str">
        <f>'ввод данных'!C4</f>
        <v>2023-2024 учебный год</v>
      </c>
      <c r="AJ4" s="100"/>
      <c r="AK4" s="100"/>
      <c r="AL4" s="100"/>
      <c r="AM4" s="100"/>
      <c r="AN4" s="100"/>
      <c r="AO4" s="100"/>
    </row>
    <row r="5" spans="1:42" x14ac:dyDescent="0.25">
      <c r="A5" s="29" t="s">
        <v>67</v>
      </c>
      <c r="B5" s="100" t="str">
        <f>'ввод данных'!C16</f>
        <v>Базовый</v>
      </c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27"/>
      <c r="P5" s="27"/>
      <c r="R5" s="61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27"/>
      <c r="AF5" s="27"/>
      <c r="AG5" s="30"/>
      <c r="AH5" s="30"/>
      <c r="AI5" s="63"/>
      <c r="AJ5" s="63"/>
      <c r="AK5" s="63"/>
      <c r="AL5" s="63"/>
      <c r="AM5" s="63"/>
      <c r="AN5" s="63"/>
      <c r="AO5" s="63"/>
      <c r="AP5" s="27"/>
    </row>
    <row r="6" spans="1:42" x14ac:dyDescent="0.25">
      <c r="AP6" s="27"/>
    </row>
    <row r="7" spans="1:42" ht="69" customHeight="1" x14ac:dyDescent="0.25">
      <c r="A7" s="50" t="s">
        <v>9</v>
      </c>
      <c r="B7" s="97" t="str">
        <f>CONCATENATE("1. ",'ввод данных'!D20)</f>
        <v>1. Барабанова Екатерина</v>
      </c>
      <c r="C7" s="97"/>
      <c r="D7" s="97" t="str">
        <f>CONCATENATE("2. ",'ввод данных'!D21)</f>
        <v>2. Жиркова Вероника</v>
      </c>
      <c r="E7" s="97"/>
      <c r="F7" s="97" t="str">
        <f>CONCATENATE("3. ",'ввод данных'!D22)</f>
        <v>3. Комарчук Анастасия</v>
      </c>
      <c r="G7" s="97"/>
      <c r="H7" s="97" t="str">
        <f>CONCATENATE("4. ",'ввод данных'!D23)</f>
        <v>4. Крюкова Виктория</v>
      </c>
      <c r="I7" s="97"/>
      <c r="J7" s="97" t="str">
        <f>CONCATENATE("5. ",'ввод данных'!D24)</f>
        <v>5. Кузина Валерия</v>
      </c>
      <c r="K7" s="97"/>
      <c r="L7" s="97" t="str">
        <f>CONCATENATE("6. ",'ввод данных'!D25)</f>
        <v>6. Купцова Арина</v>
      </c>
      <c r="M7" s="97"/>
      <c r="N7" s="97" t="str">
        <f>CONCATENATE("7. ",'ввод данных'!D26)</f>
        <v>7. Лучкова Варвара</v>
      </c>
      <c r="O7" s="97"/>
      <c r="P7" s="97" t="str">
        <f>CONCATENATE("8. ",'ввод данных'!D27)</f>
        <v>8. Матюшина Таисия</v>
      </c>
      <c r="Q7" s="97"/>
      <c r="R7" s="97" t="str">
        <f>CONCATENATE("9. ",'ввод данных'!D28)</f>
        <v>9. Михайлова Виктория</v>
      </c>
      <c r="S7" s="97"/>
      <c r="T7" s="97" t="str">
        <f>CONCATENATE("10. ",'ввод данных'!D29)</f>
        <v>10. Турчина Алена</v>
      </c>
      <c r="U7" s="97"/>
      <c r="V7" s="97" t="str">
        <f>CONCATENATE("11. ",'ввод данных'!D30)</f>
        <v>11. Чижова Дарья</v>
      </c>
      <c r="W7" s="97"/>
      <c r="X7" s="97" t="str">
        <f>CONCATENATE("12. ",'ввод данных'!D31)</f>
        <v>12. Щербак Диана</v>
      </c>
      <c r="Y7" s="97"/>
      <c r="Z7" s="97" t="str">
        <f>CONCATENATE("13. ",'ввод данных'!D32)</f>
        <v xml:space="preserve">13. </v>
      </c>
      <c r="AA7" s="97"/>
      <c r="AB7" s="97" t="str">
        <f>CONCATENATE("14. ",'ввод данных'!D33)</f>
        <v xml:space="preserve">14. </v>
      </c>
      <c r="AC7" s="97"/>
      <c r="AD7" s="97" t="str">
        <f>CONCATENATE("15. ",'ввод данных'!D34)</f>
        <v xml:space="preserve">15. </v>
      </c>
      <c r="AE7" s="97"/>
      <c r="AF7" s="97" t="str">
        <f>CONCATENATE("16. ",'ввод данных'!D35)</f>
        <v xml:space="preserve">16. </v>
      </c>
      <c r="AG7" s="97"/>
      <c r="AH7" s="97" t="str">
        <f>CONCATENATE("17. ",'ввод данных'!D36)</f>
        <v xml:space="preserve">17. </v>
      </c>
      <c r="AI7" s="97"/>
      <c r="AJ7" s="97" t="str">
        <f>CONCATENATE("18. ",'ввод данных'!D37)</f>
        <v xml:space="preserve">18. </v>
      </c>
      <c r="AK7" s="97"/>
      <c r="AL7" s="97" t="str">
        <f>CONCATENATE("19. ",'ввод данных'!D38)</f>
        <v xml:space="preserve">19. </v>
      </c>
      <c r="AM7" s="97"/>
      <c r="AN7" s="97" t="str">
        <f>CONCATENATE("20. ",'ввод данных'!D39)</f>
        <v xml:space="preserve">20. </v>
      </c>
      <c r="AO7" s="97"/>
    </row>
    <row r="8" spans="1:42" x14ac:dyDescent="0.25">
      <c r="A8" s="50"/>
      <c r="B8" s="18" t="s">
        <v>53</v>
      </c>
      <c r="C8" s="19" t="s">
        <v>54</v>
      </c>
      <c r="D8" s="18" t="s">
        <v>53</v>
      </c>
      <c r="E8" s="19" t="s">
        <v>54</v>
      </c>
      <c r="F8" s="18" t="s">
        <v>53</v>
      </c>
      <c r="G8" s="19" t="s">
        <v>54</v>
      </c>
      <c r="H8" s="18" t="s">
        <v>53</v>
      </c>
      <c r="I8" s="19" t="s">
        <v>54</v>
      </c>
      <c r="J8" s="18" t="s">
        <v>53</v>
      </c>
      <c r="K8" s="19" t="s">
        <v>54</v>
      </c>
      <c r="L8" s="18" t="s">
        <v>53</v>
      </c>
      <c r="M8" s="19" t="s">
        <v>54</v>
      </c>
      <c r="N8" s="18" t="s">
        <v>53</v>
      </c>
      <c r="O8" s="19" t="s">
        <v>54</v>
      </c>
      <c r="P8" s="18" t="s">
        <v>53</v>
      </c>
      <c r="Q8" s="19" t="s">
        <v>54</v>
      </c>
      <c r="R8" s="18" t="s">
        <v>53</v>
      </c>
      <c r="S8" s="19" t="s">
        <v>54</v>
      </c>
      <c r="T8" s="18" t="s">
        <v>53</v>
      </c>
      <c r="U8" s="19" t="s">
        <v>54</v>
      </c>
      <c r="V8" s="18" t="s">
        <v>53</v>
      </c>
      <c r="W8" s="19" t="s">
        <v>54</v>
      </c>
      <c r="X8" s="18" t="s">
        <v>53</v>
      </c>
      <c r="Y8" s="19" t="s">
        <v>54</v>
      </c>
      <c r="Z8" s="18" t="s">
        <v>53</v>
      </c>
      <c r="AA8" s="19" t="s">
        <v>54</v>
      </c>
      <c r="AB8" s="18" t="s">
        <v>53</v>
      </c>
      <c r="AC8" s="19" t="s">
        <v>54</v>
      </c>
      <c r="AD8" s="18" t="s">
        <v>53</v>
      </c>
      <c r="AE8" s="19" t="s">
        <v>54</v>
      </c>
      <c r="AF8" s="18" t="s">
        <v>53</v>
      </c>
      <c r="AG8" s="19" t="s">
        <v>54</v>
      </c>
      <c r="AH8" s="18" t="s">
        <v>53</v>
      </c>
      <c r="AI8" s="19" t="s">
        <v>54</v>
      </c>
      <c r="AJ8" s="18" t="s">
        <v>53</v>
      </c>
      <c r="AK8" s="19" t="s">
        <v>54</v>
      </c>
      <c r="AL8" s="18" t="s">
        <v>53</v>
      </c>
      <c r="AM8" s="19" t="s">
        <v>54</v>
      </c>
      <c r="AN8" s="18" t="s">
        <v>53</v>
      </c>
      <c r="AO8" s="19" t="s">
        <v>54</v>
      </c>
    </row>
    <row r="9" spans="1:42" ht="15" x14ac:dyDescent="0.25">
      <c r="A9" s="178" t="s">
        <v>72</v>
      </c>
      <c r="B9" s="178"/>
      <c r="C9" s="178"/>
      <c r="D9" s="178"/>
      <c r="E9" s="178"/>
      <c r="F9" s="178"/>
      <c r="G9" s="178"/>
      <c r="H9" s="178"/>
      <c r="I9" s="178"/>
      <c r="J9" s="178"/>
      <c r="K9" s="178"/>
      <c r="L9" s="178"/>
      <c r="M9" s="178"/>
      <c r="N9" s="178"/>
      <c r="O9" s="178"/>
      <c r="P9" s="178"/>
      <c r="Q9" s="178"/>
      <c r="R9" s="178"/>
      <c r="S9" s="178"/>
      <c r="T9" s="178"/>
      <c r="U9" s="178"/>
      <c r="V9" s="178"/>
      <c r="W9" s="178"/>
      <c r="X9" s="178"/>
      <c r="Y9" s="178"/>
      <c r="Z9" s="178"/>
      <c r="AA9" s="178"/>
      <c r="AB9" s="178"/>
      <c r="AC9" s="178"/>
      <c r="AD9" s="178"/>
      <c r="AE9" s="178"/>
      <c r="AF9" s="178"/>
      <c r="AG9" s="178"/>
      <c r="AH9" s="178"/>
      <c r="AI9" s="178"/>
      <c r="AJ9" s="178"/>
      <c r="AK9" s="178"/>
      <c r="AL9" s="178"/>
      <c r="AM9" s="178"/>
      <c r="AN9" s="178"/>
      <c r="AO9" s="178"/>
    </row>
    <row r="10" spans="1:42" x14ac:dyDescent="0.25">
      <c r="A10" s="51" t="str">
        <f>обученность!A29</f>
        <v>И  Т  О  Г  О</v>
      </c>
      <c r="B10" s="52">
        <f>обученность!B29</f>
        <v>82</v>
      </c>
      <c r="C10" s="52">
        <f>обученность!C29</f>
        <v>130</v>
      </c>
      <c r="D10" s="52">
        <f>обученность!D29</f>
        <v>82</v>
      </c>
      <c r="E10" s="52">
        <f>обученность!E29</f>
        <v>130</v>
      </c>
      <c r="F10" s="52">
        <f>обученность!F29</f>
        <v>86</v>
      </c>
      <c r="G10" s="52">
        <f>обученность!G29</f>
        <v>132</v>
      </c>
      <c r="H10" s="52">
        <f>обученность!H29</f>
        <v>82</v>
      </c>
      <c r="I10" s="52">
        <f>обученность!I29</f>
        <v>130</v>
      </c>
      <c r="J10" s="52">
        <f>обученность!J29</f>
        <v>81</v>
      </c>
      <c r="K10" s="52">
        <f>обученность!K29</f>
        <v>130</v>
      </c>
      <c r="L10" s="52">
        <f>обученность!L29</f>
        <v>81</v>
      </c>
      <c r="M10" s="52">
        <f>обученность!M29</f>
        <v>130</v>
      </c>
      <c r="N10" s="52">
        <f>обученность!N29</f>
        <v>86</v>
      </c>
      <c r="O10" s="52">
        <f>обученность!O29</f>
        <v>132</v>
      </c>
      <c r="P10" s="52">
        <f>обученность!P29</f>
        <v>82</v>
      </c>
      <c r="Q10" s="52">
        <f>обученность!Q29</f>
        <v>131</v>
      </c>
      <c r="R10" s="52">
        <f>обученность!R29</f>
        <v>81</v>
      </c>
      <c r="S10" s="52">
        <f>обученность!S29</f>
        <v>130</v>
      </c>
      <c r="T10" s="52">
        <f>обученность!T29</f>
        <v>85</v>
      </c>
      <c r="U10" s="52">
        <f>обученность!U29</f>
        <v>131</v>
      </c>
      <c r="V10" s="52">
        <f>обученность!V29</f>
        <v>84</v>
      </c>
      <c r="W10" s="52">
        <f>обученность!W29</f>
        <v>130</v>
      </c>
      <c r="X10" s="52">
        <f>обученность!X29</f>
        <v>82</v>
      </c>
      <c r="Y10" s="52">
        <f>обученность!Y29</f>
        <v>131</v>
      </c>
      <c r="Z10" s="52">
        <f>обученность!Z29</f>
        <v>0</v>
      </c>
      <c r="AA10" s="52">
        <f>обученность!AA29</f>
        <v>0</v>
      </c>
      <c r="AB10" s="52">
        <f>обученность!AB29</f>
        <v>0</v>
      </c>
      <c r="AC10" s="52">
        <f>обученность!AC29</f>
        <v>0</v>
      </c>
      <c r="AD10" s="52">
        <f>обученность!AD29</f>
        <v>0</v>
      </c>
      <c r="AE10" s="52">
        <f>обученность!AE29</f>
        <v>0</v>
      </c>
      <c r="AF10" s="52">
        <f>обученность!AF29</f>
        <v>0</v>
      </c>
      <c r="AG10" s="52">
        <f>обученность!AG29</f>
        <v>0</v>
      </c>
      <c r="AH10" s="52">
        <f>обученность!AH29</f>
        <v>0</v>
      </c>
      <c r="AI10" s="52">
        <f>обученность!AI29</f>
        <v>0</v>
      </c>
      <c r="AJ10" s="52">
        <f>обученность!AJ29</f>
        <v>0</v>
      </c>
      <c r="AK10" s="52">
        <f>обученность!AK29</f>
        <v>0</v>
      </c>
      <c r="AL10" s="52">
        <f>обученность!AL29</f>
        <v>0</v>
      </c>
      <c r="AM10" s="52">
        <f>обученность!AM29</f>
        <v>0</v>
      </c>
      <c r="AN10" s="52">
        <f>обученность!AN29</f>
        <v>0</v>
      </c>
      <c r="AO10" s="52">
        <f>обученность!AO29</f>
        <v>0</v>
      </c>
    </row>
    <row r="11" spans="1:42" x14ac:dyDescent="0.25">
      <c r="A11" s="53" t="s">
        <v>51</v>
      </c>
      <c r="B11" s="182">
        <f>C10/140-B10/140</f>
        <v>0.34285714285714286</v>
      </c>
      <c r="C11" s="182"/>
      <c r="D11" s="182">
        <f t="shared" ref="D11" si="0">E10/140-D10/140</f>
        <v>0.34285714285714286</v>
      </c>
      <c r="E11" s="182"/>
      <c r="F11" s="182">
        <f t="shared" ref="F11" si="1">G10/140-F10/140</f>
        <v>0.32857142857142851</v>
      </c>
      <c r="G11" s="182"/>
      <c r="H11" s="182">
        <f t="shared" ref="H11" si="2">I10/140-H10/140</f>
        <v>0.34285714285714286</v>
      </c>
      <c r="I11" s="182"/>
      <c r="J11" s="182">
        <f t="shared" ref="J11" si="3">K10/140-J10/140</f>
        <v>0.35</v>
      </c>
      <c r="K11" s="182"/>
      <c r="L11" s="182">
        <f t="shared" ref="L11" si="4">M10/140-L10/140</f>
        <v>0.35</v>
      </c>
      <c r="M11" s="182"/>
      <c r="N11" s="182">
        <f t="shared" ref="N11" si="5">O10/140-N10/140</f>
        <v>0.32857142857142851</v>
      </c>
      <c r="O11" s="182"/>
      <c r="P11" s="182">
        <f t="shared" ref="P11" si="6">Q10/140-P10/140</f>
        <v>0.35</v>
      </c>
      <c r="Q11" s="182"/>
      <c r="R11" s="182">
        <f t="shared" ref="R11" si="7">S10/140-R10/140</f>
        <v>0.35</v>
      </c>
      <c r="S11" s="182"/>
      <c r="T11" s="182">
        <f t="shared" ref="T11" si="8">U10/140-T10/140</f>
        <v>0.32857142857142863</v>
      </c>
      <c r="U11" s="182"/>
      <c r="V11" s="182">
        <f t="shared" ref="V11" si="9">W10/140-V10/140</f>
        <v>0.32857142857142863</v>
      </c>
      <c r="W11" s="182"/>
      <c r="X11" s="182">
        <f t="shared" ref="X11" si="10">Y10/140-X10/140</f>
        <v>0.35</v>
      </c>
      <c r="Y11" s="182"/>
      <c r="Z11" s="182">
        <f t="shared" ref="Z11" si="11">AA10/140-Z10/140</f>
        <v>0</v>
      </c>
      <c r="AA11" s="182"/>
      <c r="AB11" s="182">
        <f t="shared" ref="AB11" si="12">AC10/140-AB10/140</f>
        <v>0</v>
      </c>
      <c r="AC11" s="182"/>
      <c r="AD11" s="182">
        <f t="shared" ref="AD11" si="13">AE10/140-AD10/140</f>
        <v>0</v>
      </c>
      <c r="AE11" s="182"/>
      <c r="AF11" s="182">
        <f t="shared" ref="AF11" si="14">AG10/140-AF10/140</f>
        <v>0</v>
      </c>
      <c r="AG11" s="182"/>
      <c r="AH11" s="182">
        <f t="shared" ref="AH11" si="15">AI10/140-AH10/140</f>
        <v>0</v>
      </c>
      <c r="AI11" s="182"/>
      <c r="AJ11" s="182">
        <f t="shared" ref="AJ11" si="16">AK10/140-AJ10/140</f>
        <v>0</v>
      </c>
      <c r="AK11" s="182"/>
      <c r="AL11" s="182">
        <f t="shared" ref="AL11" si="17">AM10/140-AL10/140</f>
        <v>0</v>
      </c>
      <c r="AM11" s="182"/>
      <c r="AN11" s="182">
        <f t="shared" ref="AN11" si="18">AO10/140-AN10/140</f>
        <v>0</v>
      </c>
      <c r="AO11" s="182"/>
    </row>
    <row r="12" spans="1:42" ht="15.6" x14ac:dyDescent="0.3">
      <c r="A12" s="54" t="s">
        <v>40</v>
      </c>
      <c r="B12" s="177" t="str">
        <f>IF(C10&gt;=130,"В",IF(C10&gt;=48,"С",IF(C10=0,"","Н")))</f>
        <v>В</v>
      </c>
      <c r="C12" s="177"/>
      <c r="D12" s="177" t="str">
        <f>IF(E10&gt;=130,"В",IF(E10&gt;=48,"С",IF(E10=0,"","Н")))</f>
        <v>В</v>
      </c>
      <c r="E12" s="177"/>
      <c r="F12" s="177" t="str">
        <f t="shared" ref="F12" si="19">IF(G10&gt;=130,"В",IF(G10&gt;=48,"С",IF(G10=0,"","Н")))</f>
        <v>В</v>
      </c>
      <c r="G12" s="177"/>
      <c r="H12" s="177" t="str">
        <f t="shared" ref="H12" si="20">IF(I10&gt;=130,"В",IF(I10&gt;=48,"С",IF(I10=0,"","Н")))</f>
        <v>В</v>
      </c>
      <c r="I12" s="177"/>
      <c r="J12" s="177" t="str">
        <f t="shared" ref="J12" si="21">IF(K10&gt;=130,"В",IF(K10&gt;=48,"С",IF(K10=0,"","Н")))</f>
        <v>В</v>
      </c>
      <c r="K12" s="177"/>
      <c r="L12" s="177" t="str">
        <f t="shared" ref="L12" si="22">IF(M10&gt;=130,"В",IF(M10&gt;=48,"С",IF(M10=0,"","Н")))</f>
        <v>В</v>
      </c>
      <c r="M12" s="177"/>
      <c r="N12" s="177" t="str">
        <f t="shared" ref="N12" si="23">IF(O10&gt;=130,"В",IF(O10&gt;=48,"С",IF(O10=0,"","Н")))</f>
        <v>В</v>
      </c>
      <c r="O12" s="177"/>
      <c r="P12" s="177" t="str">
        <f t="shared" ref="P12" si="24">IF(Q10&gt;=130,"В",IF(Q10&gt;=48,"С",IF(Q10=0,"","Н")))</f>
        <v>В</v>
      </c>
      <c r="Q12" s="177"/>
      <c r="R12" s="177" t="str">
        <f t="shared" ref="R12" si="25">IF(S10&gt;=130,"В",IF(S10&gt;=48,"С",IF(S10=0,"","Н")))</f>
        <v>В</v>
      </c>
      <c r="S12" s="177"/>
      <c r="T12" s="177" t="str">
        <f t="shared" ref="T12" si="26">IF(U10&gt;=130,"В",IF(U10&gt;=48,"С",IF(U10=0,"","Н")))</f>
        <v>В</v>
      </c>
      <c r="U12" s="177"/>
      <c r="V12" s="177" t="str">
        <f t="shared" ref="V12" si="27">IF(W10&gt;=130,"В",IF(W10&gt;=48,"С",IF(W10=0,"","Н")))</f>
        <v>В</v>
      </c>
      <c r="W12" s="177"/>
      <c r="X12" s="177" t="str">
        <f t="shared" ref="X12" si="28">IF(Y10&gt;=130,"В",IF(Y10&gt;=48,"С",IF(Y10=0,"","Н")))</f>
        <v>В</v>
      </c>
      <c r="Y12" s="177"/>
      <c r="Z12" s="177" t="str">
        <f t="shared" ref="Z12" si="29">IF(AA10&gt;=130,"В",IF(AA10&gt;=48,"С",IF(AA10=0,"","Н")))</f>
        <v/>
      </c>
      <c r="AA12" s="177"/>
      <c r="AB12" s="177" t="str">
        <f t="shared" ref="AB12" si="30">IF(AC10&gt;=130,"В",IF(AC10&gt;=48,"С",IF(AC10=0,"","Н")))</f>
        <v/>
      </c>
      <c r="AC12" s="177"/>
      <c r="AD12" s="177" t="str">
        <f t="shared" ref="AD12" si="31">IF(AE10&gt;=130,"В",IF(AE10&gt;=48,"С",IF(AE10=0,"","Н")))</f>
        <v/>
      </c>
      <c r="AE12" s="177"/>
      <c r="AF12" s="177" t="str">
        <f t="shared" ref="AF12" si="32">IF(AG10&gt;=130,"В",IF(AG10&gt;=48,"С",IF(AG10=0,"","Н")))</f>
        <v/>
      </c>
      <c r="AG12" s="177"/>
      <c r="AH12" s="177" t="str">
        <f t="shared" ref="AH12" si="33">IF(AI10&gt;=130,"В",IF(AI10&gt;=48,"С",IF(AI10=0,"","Н")))</f>
        <v/>
      </c>
      <c r="AI12" s="177"/>
      <c r="AJ12" s="177" t="str">
        <f t="shared" ref="AJ12" si="34">IF(AK10&gt;=130,"В",IF(AK10&gt;=48,"С",IF(AK10=0,"","Н")))</f>
        <v/>
      </c>
      <c r="AK12" s="177"/>
      <c r="AL12" s="177" t="str">
        <f t="shared" ref="AL12" si="35">IF(AM10&gt;=130,"В",IF(AM10&gt;=48,"С",IF(AM10=0,"","Н")))</f>
        <v/>
      </c>
      <c r="AM12" s="177"/>
      <c r="AN12" s="177" t="str">
        <f>IF(AO10&gt;=130,"В",IF(AO10&gt;=48,"С",IF(AO10=0,"","Н")))</f>
        <v/>
      </c>
      <c r="AO12" s="177"/>
    </row>
    <row r="13" spans="1:42" x14ac:dyDescent="0.25">
      <c r="A13" s="123"/>
      <c r="B13" s="117"/>
      <c r="C13" s="117"/>
      <c r="D13" s="117"/>
      <c r="E13" s="117"/>
      <c r="F13" s="117"/>
      <c r="G13" s="117"/>
      <c r="H13" s="117"/>
      <c r="I13" s="117"/>
      <c r="J13" s="117"/>
      <c r="K13" s="117"/>
      <c r="L13" s="117"/>
      <c r="M13" s="117"/>
      <c r="N13" s="117"/>
      <c r="O13" s="117"/>
      <c r="P13" s="117"/>
      <c r="Q13" s="117"/>
      <c r="R13" s="117"/>
      <c r="S13" s="117"/>
      <c r="T13" s="117"/>
      <c r="U13" s="117"/>
      <c r="V13" s="117"/>
      <c r="W13" s="117"/>
      <c r="X13" s="117"/>
      <c r="Y13" s="117"/>
      <c r="Z13" s="117"/>
      <c r="AA13" s="117"/>
      <c r="AB13" s="117"/>
      <c r="AC13" s="117"/>
      <c r="AD13" s="117"/>
      <c r="AE13" s="117"/>
      <c r="AF13" s="117"/>
      <c r="AG13" s="117"/>
      <c r="AH13" s="117"/>
      <c r="AI13" s="117"/>
      <c r="AJ13" s="117"/>
      <c r="AK13" s="117"/>
      <c r="AL13" s="117"/>
      <c r="AM13" s="117"/>
      <c r="AN13" s="117"/>
      <c r="AO13" s="142"/>
    </row>
    <row r="14" spans="1:42" ht="15" x14ac:dyDescent="0.25">
      <c r="A14" s="179" t="s">
        <v>73</v>
      </c>
      <c r="B14" s="179"/>
      <c r="C14" s="179"/>
      <c r="D14" s="179"/>
      <c r="E14" s="179"/>
      <c r="F14" s="179"/>
      <c r="G14" s="179"/>
      <c r="H14" s="179"/>
      <c r="I14" s="179"/>
      <c r="J14" s="179"/>
      <c r="K14" s="179"/>
      <c r="L14" s="179"/>
      <c r="M14" s="179"/>
      <c r="N14" s="179"/>
      <c r="O14" s="179"/>
      <c r="P14" s="179"/>
      <c r="Q14" s="179"/>
      <c r="R14" s="179"/>
      <c r="S14" s="179"/>
      <c r="T14" s="179"/>
      <c r="U14" s="179"/>
      <c r="V14" s="179"/>
      <c r="W14" s="179"/>
      <c r="X14" s="179"/>
      <c r="Y14" s="179"/>
      <c r="Z14" s="179"/>
      <c r="AA14" s="179"/>
      <c r="AB14" s="179"/>
      <c r="AC14" s="179"/>
      <c r="AD14" s="179"/>
      <c r="AE14" s="179"/>
      <c r="AF14" s="179"/>
      <c r="AG14" s="179"/>
      <c r="AH14" s="179"/>
      <c r="AI14" s="179"/>
      <c r="AJ14" s="179"/>
      <c r="AK14" s="179"/>
      <c r="AL14" s="179"/>
      <c r="AM14" s="179"/>
      <c r="AN14" s="179"/>
      <c r="AO14" s="179"/>
    </row>
    <row r="15" spans="1:42" ht="13.8" x14ac:dyDescent="0.25">
      <c r="A15" s="55" t="s">
        <v>19</v>
      </c>
      <c r="B15" s="25">
        <f>личностные!B14</f>
        <v>35</v>
      </c>
      <c r="C15" s="25">
        <f>личностные!C14</f>
        <v>45</v>
      </c>
      <c r="D15" s="25">
        <f>личностные!D14</f>
        <v>35</v>
      </c>
      <c r="E15" s="25">
        <f>личностные!E14</f>
        <v>45</v>
      </c>
      <c r="F15" s="25">
        <f>личностные!F14</f>
        <v>35</v>
      </c>
      <c r="G15" s="25">
        <f>личностные!G14</f>
        <v>46</v>
      </c>
      <c r="H15" s="25">
        <f>личностные!H14</f>
        <v>35</v>
      </c>
      <c r="I15" s="25">
        <f>личностные!I14</f>
        <v>45</v>
      </c>
      <c r="J15" s="25">
        <f>личностные!J14</f>
        <v>35</v>
      </c>
      <c r="K15" s="25">
        <f>личностные!K14</f>
        <v>45</v>
      </c>
      <c r="L15" s="25">
        <f>личностные!L14</f>
        <v>35</v>
      </c>
      <c r="M15" s="25">
        <f>личностные!M14</f>
        <v>45</v>
      </c>
      <c r="N15" s="25">
        <f>личностные!N14</f>
        <v>35</v>
      </c>
      <c r="O15" s="25">
        <f>личностные!O14</f>
        <v>46</v>
      </c>
      <c r="P15" s="25">
        <f>личностные!P14</f>
        <v>35</v>
      </c>
      <c r="Q15" s="25">
        <f>личностные!Q14</f>
        <v>46</v>
      </c>
      <c r="R15" s="25">
        <f>личностные!R14</f>
        <v>35</v>
      </c>
      <c r="S15" s="25">
        <f>личностные!S14</f>
        <v>45</v>
      </c>
      <c r="T15" s="25">
        <f>личностные!T14</f>
        <v>35</v>
      </c>
      <c r="U15" s="25">
        <f>личностные!U14</f>
        <v>46</v>
      </c>
      <c r="V15" s="25">
        <f>личностные!V14</f>
        <v>34</v>
      </c>
      <c r="W15" s="25">
        <f>личностные!W14</f>
        <v>45</v>
      </c>
      <c r="X15" s="25">
        <f>личностные!X14</f>
        <v>35</v>
      </c>
      <c r="Y15" s="25">
        <f>личностные!Y14</f>
        <v>48</v>
      </c>
      <c r="Z15" s="25">
        <f>личностные!Z14</f>
        <v>0</v>
      </c>
      <c r="AA15" s="25">
        <f>личностные!AA14</f>
        <v>0</v>
      </c>
      <c r="AB15" s="25">
        <f>личностные!AB14</f>
        <v>0</v>
      </c>
      <c r="AC15" s="25">
        <f>личностные!AC14</f>
        <v>0</v>
      </c>
      <c r="AD15" s="25">
        <f>личностные!AD14</f>
        <v>0</v>
      </c>
      <c r="AE15" s="25">
        <f>личностные!AE14</f>
        <v>0</v>
      </c>
      <c r="AF15" s="25">
        <f>личностные!AF14</f>
        <v>0</v>
      </c>
      <c r="AG15" s="25">
        <f>личностные!AG14</f>
        <v>0</v>
      </c>
      <c r="AH15" s="25">
        <f>личностные!AH14</f>
        <v>0</v>
      </c>
      <c r="AI15" s="25">
        <f>личностные!AI14</f>
        <v>0</v>
      </c>
      <c r="AJ15" s="25">
        <f>личностные!AJ14</f>
        <v>0</v>
      </c>
      <c r="AK15" s="25">
        <f>личностные!AK14</f>
        <v>0</v>
      </c>
      <c r="AL15" s="25">
        <f>личностные!AL14</f>
        <v>0</v>
      </c>
      <c r="AM15" s="25">
        <f>личностные!AM14</f>
        <v>0</v>
      </c>
      <c r="AN15" s="25">
        <f>личностные!AN14</f>
        <v>0</v>
      </c>
      <c r="AO15" s="25">
        <f>личностные!AO14</f>
        <v>0</v>
      </c>
    </row>
    <row r="16" spans="1:42" x14ac:dyDescent="0.25">
      <c r="A16" s="56" t="s">
        <v>21</v>
      </c>
      <c r="B16" s="180">
        <f>C15/50-B15/50</f>
        <v>0.20000000000000007</v>
      </c>
      <c r="C16" s="181"/>
      <c r="D16" s="180">
        <f t="shared" ref="D16" si="36">E15/50-D15/50</f>
        <v>0.20000000000000007</v>
      </c>
      <c r="E16" s="181"/>
      <c r="F16" s="180">
        <f t="shared" ref="F16" si="37">G15/50-F15/50</f>
        <v>0.22000000000000008</v>
      </c>
      <c r="G16" s="181"/>
      <c r="H16" s="180">
        <f t="shared" ref="H16" si="38">I15/50-H15/50</f>
        <v>0.20000000000000007</v>
      </c>
      <c r="I16" s="181"/>
      <c r="J16" s="180">
        <f t="shared" ref="J16" si="39">K15/50-J15/50</f>
        <v>0.20000000000000007</v>
      </c>
      <c r="K16" s="181"/>
      <c r="L16" s="180">
        <f t="shared" ref="L16" si="40">M15/50-L15/50</f>
        <v>0.20000000000000007</v>
      </c>
      <c r="M16" s="181"/>
      <c r="N16" s="180">
        <f t="shared" ref="N16" si="41">O15/50-N15/50</f>
        <v>0.22000000000000008</v>
      </c>
      <c r="O16" s="181"/>
      <c r="P16" s="180">
        <f t="shared" ref="P16" si="42">Q15/50-P15/50</f>
        <v>0.22000000000000008</v>
      </c>
      <c r="Q16" s="181"/>
      <c r="R16" s="180">
        <f t="shared" ref="R16" si="43">S15/50-R15/50</f>
        <v>0.20000000000000007</v>
      </c>
      <c r="S16" s="181"/>
      <c r="T16" s="180">
        <f t="shared" ref="T16" si="44">U15/50-T15/50</f>
        <v>0.22000000000000008</v>
      </c>
      <c r="U16" s="181"/>
      <c r="V16" s="180">
        <f t="shared" ref="V16" si="45">W15/50-V15/50</f>
        <v>0.21999999999999997</v>
      </c>
      <c r="W16" s="181"/>
      <c r="X16" s="180">
        <f t="shared" ref="X16" si="46">Y15/50-X15/50</f>
        <v>0.26</v>
      </c>
      <c r="Y16" s="181"/>
      <c r="Z16" s="180">
        <f t="shared" ref="Z16" si="47">AA15/50-Z15/50</f>
        <v>0</v>
      </c>
      <c r="AA16" s="181"/>
      <c r="AB16" s="180">
        <f t="shared" ref="AB16" si="48">AC15/50-AB15/50</f>
        <v>0</v>
      </c>
      <c r="AC16" s="181"/>
      <c r="AD16" s="180">
        <f t="shared" ref="AD16" si="49">AE15/50-AD15/50</f>
        <v>0</v>
      </c>
      <c r="AE16" s="181"/>
      <c r="AF16" s="180">
        <f t="shared" ref="AF16" si="50">AG15/50-AF15/50</f>
        <v>0</v>
      </c>
      <c r="AG16" s="181"/>
      <c r="AH16" s="180">
        <f t="shared" ref="AH16" si="51">AI15/50-AH15/50</f>
        <v>0</v>
      </c>
      <c r="AI16" s="181"/>
      <c r="AJ16" s="180">
        <f t="shared" ref="AJ16" si="52">AK15/50-AJ15/50</f>
        <v>0</v>
      </c>
      <c r="AK16" s="181"/>
      <c r="AL16" s="180">
        <f t="shared" ref="AL16" si="53">AM15/50-AL15/50</f>
        <v>0</v>
      </c>
      <c r="AM16" s="181"/>
      <c r="AN16" s="180">
        <f t="shared" ref="AN16" si="54">AO15/50-AN15/50</f>
        <v>0</v>
      </c>
      <c r="AO16" s="181"/>
    </row>
    <row r="17" spans="1:41" ht="15.6" x14ac:dyDescent="0.3">
      <c r="A17" s="54" t="s">
        <v>40</v>
      </c>
      <c r="B17" s="177" t="str">
        <f>IF(C15&gt;=45,"В",IF(C15&gt;=18,"С",IF(C15=0,"","Н")))</f>
        <v>В</v>
      </c>
      <c r="C17" s="177"/>
      <c r="D17" s="177" t="str">
        <f t="shared" ref="D17" si="55">IF(E15&gt;=45,"В",IF(E15&gt;=18,"С",IF(E15=0,"","Н")))</f>
        <v>В</v>
      </c>
      <c r="E17" s="177"/>
      <c r="F17" s="177" t="str">
        <f t="shared" ref="F17" si="56">IF(G15&gt;=45,"В",IF(G15&gt;=18,"С",IF(G15=0,"","Н")))</f>
        <v>В</v>
      </c>
      <c r="G17" s="177"/>
      <c r="H17" s="177" t="str">
        <f t="shared" ref="H17" si="57">IF(I15&gt;=45,"В",IF(I15&gt;=18,"С",IF(I15=0,"","Н")))</f>
        <v>В</v>
      </c>
      <c r="I17" s="177"/>
      <c r="J17" s="177" t="str">
        <f t="shared" ref="J17" si="58">IF(K15&gt;=45,"В",IF(K15&gt;=18,"С",IF(K15=0,"","Н")))</f>
        <v>В</v>
      </c>
      <c r="K17" s="177"/>
      <c r="L17" s="177" t="str">
        <f t="shared" ref="L17" si="59">IF(M15&gt;=45,"В",IF(M15&gt;=18,"С",IF(M15=0,"","Н")))</f>
        <v>В</v>
      </c>
      <c r="M17" s="177"/>
      <c r="N17" s="177" t="str">
        <f t="shared" ref="N17" si="60">IF(O15&gt;=45,"В",IF(O15&gt;=18,"С",IF(O15=0,"","Н")))</f>
        <v>В</v>
      </c>
      <c r="O17" s="177"/>
      <c r="P17" s="177" t="str">
        <f t="shared" ref="P17" si="61">IF(Q15&gt;=45,"В",IF(Q15&gt;=18,"С",IF(Q15=0,"","Н")))</f>
        <v>В</v>
      </c>
      <c r="Q17" s="177"/>
      <c r="R17" s="177" t="str">
        <f t="shared" ref="R17" si="62">IF(S15&gt;=45,"В",IF(S15&gt;=18,"С",IF(S15=0,"","Н")))</f>
        <v>В</v>
      </c>
      <c r="S17" s="177"/>
      <c r="T17" s="177" t="str">
        <f t="shared" ref="T17" si="63">IF(U15&gt;=45,"В",IF(U15&gt;=18,"С",IF(U15=0,"","Н")))</f>
        <v>В</v>
      </c>
      <c r="U17" s="177"/>
      <c r="V17" s="177" t="str">
        <f t="shared" ref="V17" si="64">IF(W15&gt;=45,"В",IF(W15&gt;=18,"С",IF(W15=0,"","Н")))</f>
        <v>В</v>
      </c>
      <c r="W17" s="177"/>
      <c r="X17" s="177" t="str">
        <f t="shared" ref="X17" si="65">IF(Y15&gt;=45,"В",IF(Y15&gt;=18,"С",IF(Y15=0,"","Н")))</f>
        <v>В</v>
      </c>
      <c r="Y17" s="177"/>
      <c r="Z17" s="177" t="str">
        <f t="shared" ref="Z17" si="66">IF(AA15&gt;=45,"В",IF(AA15&gt;=18,"С",IF(AA15=0,"","Н")))</f>
        <v/>
      </c>
      <c r="AA17" s="177"/>
      <c r="AB17" s="177" t="str">
        <f t="shared" ref="AB17" si="67">IF(AC15&gt;=45,"В",IF(AC15&gt;=18,"С",IF(AC15=0,"","Н")))</f>
        <v/>
      </c>
      <c r="AC17" s="177"/>
      <c r="AD17" s="177" t="str">
        <f t="shared" ref="AD17" si="68">IF(AE15&gt;=45,"В",IF(AE15&gt;=18,"С",IF(AE15=0,"","Н")))</f>
        <v/>
      </c>
      <c r="AE17" s="177"/>
      <c r="AF17" s="177" t="str">
        <f t="shared" ref="AF17" si="69">IF(AG15&gt;=45,"В",IF(AG15&gt;=18,"С",IF(AG15=0,"","Н")))</f>
        <v/>
      </c>
      <c r="AG17" s="177"/>
      <c r="AH17" s="177" t="str">
        <f t="shared" ref="AH17" si="70">IF(AI15&gt;=45,"В",IF(AI15&gt;=18,"С",IF(AI15=0,"","Н")))</f>
        <v/>
      </c>
      <c r="AI17" s="177"/>
      <c r="AJ17" s="177" t="str">
        <f t="shared" ref="AJ17" si="71">IF(AK15&gt;=45,"В",IF(AK15&gt;=18,"С",IF(AK15=0,"","Н")))</f>
        <v/>
      </c>
      <c r="AK17" s="177"/>
      <c r="AL17" s="177" t="str">
        <f t="shared" ref="AL17" si="72">IF(AM15&gt;=45,"В",IF(AM15&gt;=18,"С",IF(AM15=0,"","Н")))</f>
        <v/>
      </c>
      <c r="AM17" s="177"/>
      <c r="AN17" s="177" t="str">
        <f>IF(AO15&gt;=45,"В",IF(AO15&gt;=18,"С",IF(AO15=0,"","Н")))</f>
        <v/>
      </c>
      <c r="AO17" s="177"/>
    </row>
    <row r="18" spans="1:41" ht="15.6" x14ac:dyDescent="0.3">
      <c r="A18" s="65"/>
      <c r="B18" s="75"/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  <c r="AA18" s="75"/>
      <c r="AB18" s="75"/>
      <c r="AC18" s="75"/>
      <c r="AD18" s="75"/>
      <c r="AE18" s="75"/>
      <c r="AF18" s="75"/>
      <c r="AG18" s="75"/>
      <c r="AH18" s="75"/>
      <c r="AI18" s="75"/>
      <c r="AJ18" s="75"/>
      <c r="AK18" s="75"/>
      <c r="AL18" s="75"/>
      <c r="AM18" s="75"/>
      <c r="AN18" s="75"/>
      <c r="AO18" s="75"/>
    </row>
    <row r="19" spans="1:41" ht="15" x14ac:dyDescent="0.25">
      <c r="A19" s="183" t="s">
        <v>71</v>
      </c>
      <c r="B19" s="183"/>
      <c r="C19" s="183"/>
      <c r="D19" s="183"/>
      <c r="E19" s="183"/>
      <c r="F19" s="183"/>
      <c r="G19" s="183"/>
      <c r="H19" s="183"/>
      <c r="I19" s="183"/>
      <c r="J19" s="183"/>
      <c r="K19" s="183"/>
      <c r="L19" s="183"/>
      <c r="M19" s="183"/>
      <c r="N19" s="183"/>
      <c r="O19" s="183"/>
      <c r="P19" s="183"/>
      <c r="Q19" s="183"/>
      <c r="R19" s="183"/>
      <c r="S19" s="183"/>
      <c r="T19" s="183"/>
      <c r="U19" s="183"/>
      <c r="V19" s="183"/>
      <c r="W19" s="183"/>
      <c r="X19" s="183"/>
      <c r="Y19" s="183"/>
      <c r="Z19" s="183"/>
      <c r="AA19" s="183"/>
      <c r="AB19" s="183"/>
      <c r="AC19" s="183"/>
      <c r="AD19" s="183"/>
      <c r="AE19" s="183"/>
      <c r="AF19" s="183"/>
      <c r="AG19" s="183"/>
      <c r="AH19" s="183"/>
      <c r="AI19" s="183"/>
      <c r="AJ19" s="183"/>
      <c r="AK19" s="183"/>
      <c r="AL19" s="183"/>
      <c r="AM19" s="183"/>
      <c r="AN19" s="183"/>
      <c r="AO19" s="183"/>
    </row>
    <row r="20" spans="1:41" x14ac:dyDescent="0.25">
      <c r="A20" s="73" t="s">
        <v>69</v>
      </c>
      <c r="B20" s="74">
        <f t="shared" ref="B20:AO20" si="73">B10+B15</f>
        <v>117</v>
      </c>
      <c r="C20" s="74">
        <f t="shared" si="73"/>
        <v>175</v>
      </c>
      <c r="D20" s="74">
        <f t="shared" si="73"/>
        <v>117</v>
      </c>
      <c r="E20" s="74">
        <f t="shared" si="73"/>
        <v>175</v>
      </c>
      <c r="F20" s="74">
        <f t="shared" si="73"/>
        <v>121</v>
      </c>
      <c r="G20" s="74">
        <f t="shared" si="73"/>
        <v>178</v>
      </c>
      <c r="H20" s="74">
        <f t="shared" si="73"/>
        <v>117</v>
      </c>
      <c r="I20" s="74">
        <f t="shared" si="73"/>
        <v>175</v>
      </c>
      <c r="J20" s="74">
        <f t="shared" si="73"/>
        <v>116</v>
      </c>
      <c r="K20" s="74">
        <f t="shared" si="73"/>
        <v>175</v>
      </c>
      <c r="L20" s="74">
        <f t="shared" si="73"/>
        <v>116</v>
      </c>
      <c r="M20" s="74">
        <f t="shared" si="73"/>
        <v>175</v>
      </c>
      <c r="N20" s="74">
        <f t="shared" si="73"/>
        <v>121</v>
      </c>
      <c r="O20" s="74">
        <f t="shared" si="73"/>
        <v>178</v>
      </c>
      <c r="P20" s="74">
        <f t="shared" si="73"/>
        <v>117</v>
      </c>
      <c r="Q20" s="74">
        <f t="shared" si="73"/>
        <v>177</v>
      </c>
      <c r="R20" s="74">
        <f t="shared" si="73"/>
        <v>116</v>
      </c>
      <c r="S20" s="74">
        <f t="shared" si="73"/>
        <v>175</v>
      </c>
      <c r="T20" s="74">
        <f t="shared" si="73"/>
        <v>120</v>
      </c>
      <c r="U20" s="74">
        <f t="shared" si="73"/>
        <v>177</v>
      </c>
      <c r="V20" s="74">
        <f t="shared" si="73"/>
        <v>118</v>
      </c>
      <c r="W20" s="74">
        <f t="shared" si="73"/>
        <v>175</v>
      </c>
      <c r="X20" s="74">
        <f t="shared" si="73"/>
        <v>117</v>
      </c>
      <c r="Y20" s="74">
        <f t="shared" si="73"/>
        <v>179</v>
      </c>
      <c r="Z20" s="74">
        <f t="shared" si="73"/>
        <v>0</v>
      </c>
      <c r="AA20" s="74">
        <f t="shared" si="73"/>
        <v>0</v>
      </c>
      <c r="AB20" s="74">
        <f t="shared" si="73"/>
        <v>0</v>
      </c>
      <c r="AC20" s="74">
        <f t="shared" si="73"/>
        <v>0</v>
      </c>
      <c r="AD20" s="74">
        <f t="shared" si="73"/>
        <v>0</v>
      </c>
      <c r="AE20" s="74">
        <f t="shared" si="73"/>
        <v>0</v>
      </c>
      <c r="AF20" s="74">
        <f t="shared" si="73"/>
        <v>0</v>
      </c>
      <c r="AG20" s="74">
        <f t="shared" si="73"/>
        <v>0</v>
      </c>
      <c r="AH20" s="74">
        <f t="shared" si="73"/>
        <v>0</v>
      </c>
      <c r="AI20" s="74">
        <f t="shared" si="73"/>
        <v>0</v>
      </c>
      <c r="AJ20" s="74">
        <f t="shared" si="73"/>
        <v>0</v>
      </c>
      <c r="AK20" s="74">
        <f t="shared" si="73"/>
        <v>0</v>
      </c>
      <c r="AL20" s="74">
        <f t="shared" si="73"/>
        <v>0</v>
      </c>
      <c r="AM20" s="74">
        <f t="shared" si="73"/>
        <v>0</v>
      </c>
      <c r="AN20" s="74">
        <f t="shared" si="73"/>
        <v>0</v>
      </c>
      <c r="AO20" s="74">
        <f t="shared" si="73"/>
        <v>0</v>
      </c>
    </row>
    <row r="21" spans="1:41" x14ac:dyDescent="0.25">
      <c r="A21" s="72" t="s">
        <v>70</v>
      </c>
      <c r="B21" s="185">
        <f>C20/190</f>
        <v>0.92105263157894735</v>
      </c>
      <c r="C21" s="186"/>
      <c r="D21" s="185">
        <f t="shared" ref="D21" si="74">E20/190</f>
        <v>0.92105263157894735</v>
      </c>
      <c r="E21" s="186"/>
      <c r="F21" s="185">
        <f t="shared" ref="F21" si="75">G20/190</f>
        <v>0.93684210526315792</v>
      </c>
      <c r="G21" s="186"/>
      <c r="H21" s="185">
        <f t="shared" ref="H21" si="76">I20/190</f>
        <v>0.92105263157894735</v>
      </c>
      <c r="I21" s="186"/>
      <c r="J21" s="185">
        <f t="shared" ref="J21" si="77">K20/190</f>
        <v>0.92105263157894735</v>
      </c>
      <c r="K21" s="186"/>
      <c r="L21" s="185">
        <f t="shared" ref="L21" si="78">M20/190</f>
        <v>0.92105263157894735</v>
      </c>
      <c r="M21" s="186"/>
      <c r="N21" s="185">
        <f t="shared" ref="N21" si="79">O20/190</f>
        <v>0.93684210526315792</v>
      </c>
      <c r="O21" s="186"/>
      <c r="P21" s="185">
        <f t="shared" ref="P21" si="80">Q20/190</f>
        <v>0.93157894736842106</v>
      </c>
      <c r="Q21" s="186"/>
      <c r="R21" s="185">
        <f t="shared" ref="R21" si="81">S20/190</f>
        <v>0.92105263157894735</v>
      </c>
      <c r="S21" s="186"/>
      <c r="T21" s="185">
        <f t="shared" ref="T21" si="82">U20/190</f>
        <v>0.93157894736842106</v>
      </c>
      <c r="U21" s="186"/>
      <c r="V21" s="185">
        <f t="shared" ref="V21" si="83">W20/190</f>
        <v>0.92105263157894735</v>
      </c>
      <c r="W21" s="186"/>
      <c r="X21" s="185">
        <f t="shared" ref="X21" si="84">Y20/190</f>
        <v>0.94210526315789478</v>
      </c>
      <c r="Y21" s="186"/>
      <c r="Z21" s="185">
        <f t="shared" ref="Z21" si="85">AA20/190</f>
        <v>0</v>
      </c>
      <c r="AA21" s="186"/>
      <c r="AB21" s="185">
        <f t="shared" ref="AB21" si="86">AC20/190</f>
        <v>0</v>
      </c>
      <c r="AC21" s="186"/>
      <c r="AD21" s="185">
        <f t="shared" ref="AD21" si="87">AE20/190</f>
        <v>0</v>
      </c>
      <c r="AE21" s="186"/>
      <c r="AF21" s="185">
        <f t="shared" ref="AF21" si="88">AG20/190</f>
        <v>0</v>
      </c>
      <c r="AG21" s="186"/>
      <c r="AH21" s="185">
        <f t="shared" ref="AH21" si="89">AI20/190</f>
        <v>0</v>
      </c>
      <c r="AI21" s="186"/>
      <c r="AJ21" s="185">
        <f t="shared" ref="AJ21" si="90">AK20/190</f>
        <v>0</v>
      </c>
      <c r="AK21" s="186"/>
      <c r="AL21" s="185">
        <f t="shared" ref="AL21" si="91">AM20/190</f>
        <v>0</v>
      </c>
      <c r="AM21" s="186"/>
      <c r="AN21" s="185">
        <f t="shared" ref="AN21" si="92">AO20/190</f>
        <v>0</v>
      </c>
      <c r="AO21" s="186"/>
    </row>
    <row r="22" spans="1:41" ht="15.6" x14ac:dyDescent="0.3">
      <c r="A22" s="54" t="s">
        <v>40</v>
      </c>
      <c r="B22" s="177" t="str">
        <f>IF(B21&gt;=0.8,"В",IF(B21&gt;=0.4,"С",IF(B21=0,"","Н")))</f>
        <v>В</v>
      </c>
      <c r="C22" s="177"/>
      <c r="D22" s="177" t="str">
        <f>IF(D21&gt;=0.8,"В",IF(D21&gt;=0.4,"С",IF(D21=0,"","Н")))</f>
        <v>В</v>
      </c>
      <c r="E22" s="177"/>
      <c r="F22" s="177" t="str">
        <f t="shared" ref="F22" si="93">IF(F21&gt;=0.8,"В",IF(F21&gt;=0.4,"С",IF(F21=0,"","Н")))</f>
        <v>В</v>
      </c>
      <c r="G22" s="177"/>
      <c r="H22" s="177" t="str">
        <f t="shared" ref="H22" si="94">IF(H21&gt;=0.8,"В",IF(H21&gt;=0.4,"С",IF(H21=0,"","Н")))</f>
        <v>В</v>
      </c>
      <c r="I22" s="177"/>
      <c r="J22" s="177" t="str">
        <f t="shared" ref="J22" si="95">IF(J21&gt;=0.8,"В",IF(J21&gt;=0.4,"С",IF(J21=0,"","Н")))</f>
        <v>В</v>
      </c>
      <c r="K22" s="177"/>
      <c r="L22" s="177" t="str">
        <f t="shared" ref="L22" si="96">IF(L21&gt;=0.8,"В",IF(L21&gt;=0.4,"С",IF(L21=0,"","Н")))</f>
        <v>В</v>
      </c>
      <c r="M22" s="177"/>
      <c r="N22" s="177" t="str">
        <f t="shared" ref="N22" si="97">IF(N21&gt;=0.8,"В",IF(N21&gt;=0.4,"С",IF(N21=0,"","Н")))</f>
        <v>В</v>
      </c>
      <c r="O22" s="177"/>
      <c r="P22" s="177" t="str">
        <f t="shared" ref="P22" si="98">IF(P21&gt;=0.8,"В",IF(P21&gt;=0.4,"С",IF(P21=0,"","Н")))</f>
        <v>В</v>
      </c>
      <c r="Q22" s="177"/>
      <c r="R22" s="177" t="str">
        <f t="shared" ref="R22" si="99">IF(R21&gt;=0.8,"В",IF(R21&gt;=0.4,"С",IF(R21=0,"","Н")))</f>
        <v>В</v>
      </c>
      <c r="S22" s="177"/>
      <c r="T22" s="177" t="str">
        <f t="shared" ref="T22" si="100">IF(T21&gt;=0.8,"В",IF(T21&gt;=0.4,"С",IF(T21=0,"","Н")))</f>
        <v>В</v>
      </c>
      <c r="U22" s="177"/>
      <c r="V22" s="177" t="str">
        <f t="shared" ref="V22" si="101">IF(V21&gt;=0.8,"В",IF(V21&gt;=0.4,"С",IF(V21=0,"","Н")))</f>
        <v>В</v>
      </c>
      <c r="W22" s="177"/>
      <c r="X22" s="177" t="str">
        <f t="shared" ref="X22" si="102">IF(X21&gt;=0.8,"В",IF(X21&gt;=0.4,"С",IF(X21=0,"","Н")))</f>
        <v>В</v>
      </c>
      <c r="Y22" s="177"/>
      <c r="Z22" s="177" t="str">
        <f t="shared" ref="Z22" si="103">IF(Z21&gt;=0.8,"В",IF(Z21&gt;=0.4,"С",IF(Z21=0,"","Н")))</f>
        <v/>
      </c>
      <c r="AA22" s="177"/>
      <c r="AB22" s="177" t="str">
        <f t="shared" ref="AB22" si="104">IF(AB21&gt;=0.8,"В",IF(AB21&gt;=0.4,"С",IF(AB21=0,"","Н")))</f>
        <v/>
      </c>
      <c r="AC22" s="177"/>
      <c r="AD22" s="177" t="str">
        <f t="shared" ref="AD22" si="105">IF(AD21&gt;=0.8,"В",IF(AD21&gt;=0.4,"С",IF(AD21=0,"","Н")))</f>
        <v/>
      </c>
      <c r="AE22" s="177"/>
      <c r="AF22" s="177" t="str">
        <f t="shared" ref="AF22" si="106">IF(AF21&gt;=0.8,"В",IF(AF21&gt;=0.4,"С",IF(AF21=0,"","Н")))</f>
        <v/>
      </c>
      <c r="AG22" s="177"/>
      <c r="AH22" s="177" t="str">
        <f t="shared" ref="AH22" si="107">IF(AH21&gt;=0.8,"В",IF(AH21&gt;=0.4,"С",IF(AH21=0,"","Н")))</f>
        <v/>
      </c>
      <c r="AI22" s="177"/>
      <c r="AJ22" s="177" t="str">
        <f t="shared" ref="AJ22" si="108">IF(AJ21&gt;=0.8,"В",IF(AJ21&gt;=0.4,"С",IF(AJ21=0,"","Н")))</f>
        <v/>
      </c>
      <c r="AK22" s="177"/>
      <c r="AL22" s="177" t="str">
        <f t="shared" ref="AL22" si="109">IF(AL21&gt;=0.8,"В",IF(AL21&gt;=0.4,"С",IF(AL21=0,"","Н")))</f>
        <v/>
      </c>
      <c r="AM22" s="177"/>
      <c r="AN22" s="177" t="str">
        <f>IF(AN21&gt;=0.8,"В",IF(AN21&gt;=0.4,"С",IF(AN21=0,"","Н")))</f>
        <v/>
      </c>
      <c r="AO22" s="177"/>
    </row>
    <row r="23" spans="1:41" x14ac:dyDescent="0.25">
      <c r="A23" s="64"/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M23" s="64"/>
      <c r="AN23" s="64"/>
      <c r="AO23" s="64"/>
    </row>
    <row r="24" spans="1:41" x14ac:dyDescent="0.25">
      <c r="A24" s="214" t="s">
        <v>52</v>
      </c>
      <c r="B24" s="214"/>
      <c r="C24" s="214"/>
      <c r="D24" s="214"/>
      <c r="E24" s="214"/>
      <c r="F24" s="214"/>
      <c r="G24" s="214"/>
      <c r="H24" s="214"/>
      <c r="I24" s="214"/>
      <c r="J24" s="214"/>
      <c r="K24" s="214"/>
      <c r="L24" s="214"/>
      <c r="M24" s="214"/>
      <c r="N24" s="214"/>
      <c r="O24" s="214"/>
      <c r="P24" s="214"/>
      <c r="Q24" s="214"/>
      <c r="R24" s="214"/>
      <c r="S24" s="214"/>
      <c r="T24" s="214"/>
      <c r="U24" s="214"/>
      <c r="V24" s="214"/>
      <c r="W24" s="214"/>
      <c r="X24" s="214"/>
      <c r="Y24" s="214"/>
      <c r="Z24" s="214"/>
      <c r="AA24" s="214"/>
      <c r="AB24" s="214"/>
      <c r="AC24" s="214"/>
      <c r="AD24" s="214"/>
      <c r="AE24" s="214"/>
      <c r="AF24" s="214"/>
      <c r="AG24" s="214"/>
      <c r="AH24" s="214"/>
      <c r="AI24" s="214"/>
      <c r="AJ24" s="214"/>
      <c r="AK24" s="214"/>
      <c r="AL24" s="214"/>
      <c r="AM24" s="214"/>
      <c r="AN24" s="214"/>
      <c r="AO24" s="214"/>
    </row>
    <row r="25" spans="1:41" ht="21" x14ac:dyDescent="0.4">
      <c r="A25" s="57" t="s">
        <v>61</v>
      </c>
      <c r="B25" s="184" t="str">
        <f>IF((C10+C15)&gt;=180,"III",IF((C10+C15)&gt;=65,"II",IF((C10+C15)=0," ","I")))</f>
        <v>II</v>
      </c>
      <c r="C25" s="184"/>
      <c r="D25" s="184" t="str">
        <f>IF((E10+E15)&gt;=180,"III",IF((E10+E15)&gt;=65,"II",IF((E10+E15)=0," ","I")))</f>
        <v>II</v>
      </c>
      <c r="E25" s="184"/>
      <c r="F25" s="184" t="str">
        <f t="shared" ref="F25" si="110">IF((G10+G15)&gt;=180,"III",IF((G10+G15)&gt;=65,"II",IF((G10+G15)=0," ","I")))</f>
        <v>II</v>
      </c>
      <c r="G25" s="184"/>
      <c r="H25" s="184" t="str">
        <f t="shared" ref="H25" si="111">IF((I10+I15)&gt;=180,"III",IF((I10+I15)&gt;=65,"II",IF((I10+I15)=0," ","I")))</f>
        <v>II</v>
      </c>
      <c r="I25" s="184"/>
      <c r="J25" s="184" t="str">
        <f t="shared" ref="J25" si="112">IF((K10+K15)&gt;=180,"III",IF((K10+K15)&gt;=65,"II",IF((K10+K15)=0," ","I")))</f>
        <v>II</v>
      </c>
      <c r="K25" s="184"/>
      <c r="L25" s="184" t="str">
        <f t="shared" ref="L25" si="113">IF((M10+M15)&gt;=180,"III",IF((M10+M15)&gt;=65,"II",IF((M10+M15)=0," ","I")))</f>
        <v>II</v>
      </c>
      <c r="M25" s="184"/>
      <c r="N25" s="184" t="str">
        <f t="shared" ref="N25" si="114">IF((O10+O15)&gt;=180,"III",IF((O10+O15)&gt;=65,"II",IF((O10+O15)=0," ","I")))</f>
        <v>II</v>
      </c>
      <c r="O25" s="184"/>
      <c r="P25" s="184" t="str">
        <f t="shared" ref="P25" si="115">IF((Q10+Q15)&gt;=180,"III",IF((Q10+Q15)&gt;=65,"II",IF((Q10+Q15)=0," ","I")))</f>
        <v>II</v>
      </c>
      <c r="Q25" s="184"/>
      <c r="R25" s="184" t="str">
        <f t="shared" ref="R25" si="116">IF((S10+S15)&gt;=180,"III",IF((S10+S15)&gt;=65,"II",IF((S10+S15)=0," ","I")))</f>
        <v>II</v>
      </c>
      <c r="S25" s="184"/>
      <c r="T25" s="184" t="str">
        <f t="shared" ref="T25" si="117">IF((U10+U15)&gt;=180,"III",IF((U10+U15)&gt;=65,"II",IF((U10+U15)=0," ","I")))</f>
        <v>II</v>
      </c>
      <c r="U25" s="184"/>
      <c r="V25" s="184" t="str">
        <f t="shared" ref="V25" si="118">IF((W10+W15)&gt;=180,"III",IF((W10+W15)&gt;=65,"II",IF((W10+W15)=0," ","I")))</f>
        <v>II</v>
      </c>
      <c r="W25" s="184"/>
      <c r="X25" s="184" t="str">
        <f t="shared" ref="X25" si="119">IF((Y10+Y15)&gt;=180,"III",IF((Y10+Y15)&gt;=65,"II",IF((Y10+Y15)=0," ","I")))</f>
        <v>II</v>
      </c>
      <c r="Y25" s="184"/>
      <c r="Z25" s="184" t="str">
        <f t="shared" ref="Z25" si="120">IF((AA10+AA15)&gt;=180,"III",IF((AA10+AA15)&gt;=65,"II",IF((AA10+AA15)=0," ","I")))</f>
        <v xml:space="preserve"> </v>
      </c>
      <c r="AA25" s="184"/>
      <c r="AB25" s="184" t="str">
        <f t="shared" ref="AB25" si="121">IF((AC10+AC15)&gt;=180,"III",IF((AC10+AC15)&gt;=65,"II",IF((AC10+AC15)=0," ","I")))</f>
        <v xml:space="preserve"> </v>
      </c>
      <c r="AC25" s="184"/>
      <c r="AD25" s="184" t="str">
        <f t="shared" ref="AD25" si="122">IF((AE10+AE15)&gt;=180,"III",IF((AE10+AE15)&gt;=65,"II",IF((AE10+AE15)=0," ","I")))</f>
        <v xml:space="preserve"> </v>
      </c>
      <c r="AE25" s="184"/>
      <c r="AF25" s="184" t="str">
        <f t="shared" ref="AF25" si="123">IF((AG10+AG15)&gt;=180,"III",IF((AG10+AG15)&gt;=65,"II",IF((AG10+AG15)=0," ","I")))</f>
        <v xml:space="preserve"> </v>
      </c>
      <c r="AG25" s="184"/>
      <c r="AH25" s="184" t="str">
        <f t="shared" ref="AH25" si="124">IF((AI10+AI15)&gt;=180,"III",IF((AI10+AI15)&gt;=65,"II",IF((AI10+AI15)=0," ","I")))</f>
        <v xml:space="preserve"> </v>
      </c>
      <c r="AI25" s="184"/>
      <c r="AJ25" s="184" t="str">
        <f t="shared" ref="AJ25" si="125">IF((AK10+AK15)&gt;=180,"III",IF((AK10+AK15)&gt;=65,"II",IF((AK10+AK15)=0," ","I")))</f>
        <v xml:space="preserve"> </v>
      </c>
      <c r="AK25" s="184"/>
      <c r="AL25" s="184" t="str">
        <f>IF((AM10+AM15)&gt;=180,"III",IF((AM10+AM15)&gt;=65,"II",IF((AM10+AM15)=0," ","I")))</f>
        <v xml:space="preserve"> </v>
      </c>
      <c r="AM25" s="184"/>
      <c r="AN25" s="184" t="str">
        <f>IF((AO10+AO15)&gt;=180,"III",IF((AO10+AO15)&gt;=65,"II",IF((AO10+AO15)=0," ","I")))</f>
        <v xml:space="preserve"> </v>
      </c>
      <c r="AO25" s="184"/>
    </row>
    <row r="26" spans="1:41" ht="84" customHeight="1" x14ac:dyDescent="0.4">
      <c r="A26" s="66"/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7"/>
      <c r="AN26" s="67"/>
      <c r="AO26" s="67"/>
    </row>
    <row r="28" spans="1:41" ht="115.5" customHeight="1" x14ac:dyDescent="0.25">
      <c r="A28" s="50" t="s">
        <v>9</v>
      </c>
      <c r="B28" s="97" t="str">
        <f>B7</f>
        <v>1. Барабанова Екатерина</v>
      </c>
      <c r="C28" s="97"/>
      <c r="D28" s="97" t="str">
        <f t="shared" ref="D28" si="126">D7</f>
        <v>2. Жиркова Вероника</v>
      </c>
      <c r="E28" s="97"/>
      <c r="F28" s="97" t="str">
        <f t="shared" ref="F28" si="127">F7</f>
        <v>3. Комарчук Анастасия</v>
      </c>
      <c r="G28" s="97"/>
      <c r="H28" s="97" t="str">
        <f t="shared" ref="H28" si="128">H7</f>
        <v>4. Крюкова Виктория</v>
      </c>
      <c r="I28" s="97"/>
      <c r="J28" s="97" t="str">
        <f t="shared" ref="J28" si="129">J7</f>
        <v>5. Кузина Валерия</v>
      </c>
      <c r="K28" s="97"/>
      <c r="L28" s="97" t="str">
        <f t="shared" ref="L28" si="130">L7</f>
        <v>6. Купцова Арина</v>
      </c>
      <c r="M28" s="97"/>
      <c r="N28" s="97" t="str">
        <f t="shared" ref="N28" si="131">N7</f>
        <v>7. Лучкова Варвара</v>
      </c>
      <c r="O28" s="97"/>
      <c r="P28" s="97" t="str">
        <f t="shared" ref="P28" si="132">P7</f>
        <v>8. Матюшина Таисия</v>
      </c>
      <c r="Q28" s="97"/>
      <c r="R28" s="97" t="str">
        <f t="shared" ref="R28" si="133">R7</f>
        <v>9. Михайлова Виктория</v>
      </c>
      <c r="S28" s="97"/>
      <c r="T28" s="97" t="str">
        <f t="shared" ref="T28" si="134">T7</f>
        <v>10. Турчина Алена</v>
      </c>
      <c r="U28" s="97"/>
      <c r="V28" s="97" t="str">
        <f t="shared" ref="V28" si="135">V7</f>
        <v>11. Чижова Дарья</v>
      </c>
      <c r="W28" s="97"/>
      <c r="X28" s="97" t="str">
        <f t="shared" ref="X28" si="136">X7</f>
        <v>12. Щербак Диана</v>
      </c>
      <c r="Y28" s="97"/>
      <c r="Z28" s="97" t="str">
        <f t="shared" ref="Z28" si="137">Z7</f>
        <v xml:space="preserve">13. </v>
      </c>
      <c r="AA28" s="97"/>
      <c r="AB28" s="97" t="str">
        <f t="shared" ref="AB28" si="138">AB7</f>
        <v xml:space="preserve">14. </v>
      </c>
      <c r="AC28" s="97"/>
      <c r="AD28" s="97" t="str">
        <f t="shared" ref="AD28" si="139">AD7</f>
        <v xml:space="preserve">15. </v>
      </c>
      <c r="AE28" s="97"/>
      <c r="AF28" s="97" t="str">
        <f t="shared" ref="AF28" si="140">AF7</f>
        <v xml:space="preserve">16. </v>
      </c>
      <c r="AG28" s="97"/>
      <c r="AH28" s="97" t="str">
        <f t="shared" ref="AH28" si="141">AH7</f>
        <v xml:space="preserve">17. </v>
      </c>
      <c r="AI28" s="97"/>
      <c r="AJ28" s="97" t="str">
        <f t="shared" ref="AJ28" si="142">AJ7</f>
        <v xml:space="preserve">18. </v>
      </c>
      <c r="AK28" s="97"/>
      <c r="AL28" s="97" t="str">
        <f t="shared" ref="AL28" si="143">AL7</f>
        <v xml:space="preserve">19. </v>
      </c>
      <c r="AM28" s="97"/>
      <c r="AN28" s="97" t="str">
        <f t="shared" ref="AN28" si="144">AN7</f>
        <v xml:space="preserve">20. </v>
      </c>
      <c r="AO28" s="97"/>
    </row>
    <row r="29" spans="1:41" x14ac:dyDescent="0.25">
      <c r="A29" s="136" t="s">
        <v>66</v>
      </c>
      <c r="B29" s="137"/>
      <c r="C29" s="137"/>
      <c r="D29" s="137"/>
      <c r="E29" s="137"/>
      <c r="F29" s="137"/>
      <c r="G29" s="137"/>
      <c r="H29" s="137"/>
      <c r="I29" s="137"/>
      <c r="J29" s="137"/>
      <c r="K29" s="137"/>
      <c r="L29" s="137"/>
      <c r="M29" s="137"/>
      <c r="N29" s="137"/>
      <c r="O29" s="137"/>
      <c r="P29" s="137"/>
      <c r="Q29" s="137"/>
      <c r="R29" s="137"/>
      <c r="S29" s="137"/>
      <c r="T29" s="137"/>
      <c r="U29" s="137"/>
      <c r="V29" s="137"/>
      <c r="W29" s="137"/>
      <c r="X29" s="137"/>
      <c r="Y29" s="137"/>
      <c r="Z29" s="137"/>
      <c r="AA29" s="137"/>
      <c r="AB29" s="137"/>
      <c r="AC29" s="137"/>
      <c r="AD29" s="137"/>
      <c r="AE29" s="137"/>
      <c r="AF29" s="137"/>
      <c r="AG29" s="137"/>
      <c r="AH29" s="137"/>
      <c r="AI29" s="137"/>
      <c r="AJ29" s="137"/>
      <c r="AK29" s="137"/>
      <c r="AL29" s="137"/>
      <c r="AM29" s="137"/>
      <c r="AN29" s="137"/>
      <c r="AO29" s="138"/>
    </row>
    <row r="30" spans="1:41" ht="22.5" customHeight="1" x14ac:dyDescent="0.25">
      <c r="A30" s="68" t="s">
        <v>15</v>
      </c>
      <c r="B30" s="132"/>
      <c r="C30" s="133"/>
      <c r="D30" s="132"/>
      <c r="E30" s="133"/>
      <c r="F30" s="132"/>
      <c r="G30" s="133"/>
      <c r="H30" s="132"/>
      <c r="I30" s="133"/>
      <c r="J30" s="132"/>
      <c r="K30" s="133"/>
      <c r="L30" s="132"/>
      <c r="M30" s="133"/>
      <c r="N30" s="132"/>
      <c r="O30" s="133"/>
      <c r="P30" s="132"/>
      <c r="Q30" s="133"/>
      <c r="R30" s="132"/>
      <c r="S30" s="133"/>
      <c r="T30" s="132"/>
      <c r="U30" s="133"/>
      <c r="V30" s="132"/>
      <c r="W30" s="133"/>
      <c r="X30" s="132"/>
      <c r="Y30" s="133"/>
      <c r="Z30" s="132"/>
      <c r="AA30" s="133"/>
      <c r="AB30" s="132"/>
      <c r="AC30" s="133"/>
      <c r="AD30" s="132"/>
      <c r="AE30" s="133"/>
      <c r="AF30" s="132"/>
      <c r="AG30" s="133"/>
      <c r="AH30" s="132"/>
      <c r="AI30" s="133"/>
      <c r="AJ30" s="132"/>
      <c r="AK30" s="133"/>
      <c r="AL30" s="132"/>
      <c r="AM30" s="133"/>
      <c r="AN30" s="132"/>
      <c r="AO30" s="133"/>
    </row>
    <row r="31" spans="1:41" ht="22.5" customHeight="1" x14ac:dyDescent="0.25">
      <c r="A31" s="68" t="s">
        <v>22</v>
      </c>
      <c r="B31" s="132"/>
      <c r="C31" s="133"/>
      <c r="D31" s="132"/>
      <c r="E31" s="133"/>
      <c r="F31" s="132"/>
      <c r="G31" s="133"/>
      <c r="H31" s="132"/>
      <c r="I31" s="133"/>
      <c r="J31" s="132"/>
      <c r="K31" s="133"/>
      <c r="L31" s="132"/>
      <c r="M31" s="133"/>
      <c r="N31" s="132"/>
      <c r="O31" s="133"/>
      <c r="P31" s="132"/>
      <c r="Q31" s="133"/>
      <c r="R31" s="132"/>
      <c r="S31" s="133"/>
      <c r="T31" s="132"/>
      <c r="U31" s="133"/>
      <c r="V31" s="132"/>
      <c r="W31" s="133"/>
      <c r="X31" s="132"/>
      <c r="Y31" s="133"/>
      <c r="Z31" s="132"/>
      <c r="AA31" s="133"/>
      <c r="AB31" s="132"/>
      <c r="AC31" s="133"/>
      <c r="AD31" s="132"/>
      <c r="AE31" s="133"/>
      <c r="AF31" s="132"/>
      <c r="AG31" s="133"/>
      <c r="AH31" s="132"/>
      <c r="AI31" s="133"/>
      <c r="AJ31" s="132"/>
      <c r="AK31" s="133"/>
      <c r="AL31" s="132"/>
      <c r="AM31" s="133"/>
      <c r="AN31" s="132"/>
      <c r="AO31" s="133"/>
    </row>
    <row r="32" spans="1:41" ht="22.5" customHeight="1" x14ac:dyDescent="0.25">
      <c r="A32" s="69" t="s">
        <v>17</v>
      </c>
      <c r="B32" s="132"/>
      <c r="C32" s="133"/>
      <c r="D32" s="132"/>
      <c r="E32" s="133"/>
      <c r="F32" s="132"/>
      <c r="G32" s="133"/>
      <c r="H32" s="132"/>
      <c r="I32" s="133"/>
      <c r="J32" s="132"/>
      <c r="K32" s="133"/>
      <c r="L32" s="132"/>
      <c r="M32" s="133"/>
      <c r="N32" s="132"/>
      <c r="O32" s="133"/>
      <c r="P32" s="132"/>
      <c r="Q32" s="133"/>
      <c r="R32" s="132"/>
      <c r="S32" s="133"/>
      <c r="T32" s="132"/>
      <c r="U32" s="133"/>
      <c r="V32" s="132"/>
      <c r="W32" s="133"/>
      <c r="X32" s="132"/>
      <c r="Y32" s="133"/>
      <c r="Z32" s="132"/>
      <c r="AA32" s="133"/>
      <c r="AB32" s="132"/>
      <c r="AC32" s="133"/>
      <c r="AD32" s="132"/>
      <c r="AE32" s="133"/>
      <c r="AF32" s="132"/>
      <c r="AG32" s="133"/>
      <c r="AH32" s="132"/>
      <c r="AI32" s="133"/>
      <c r="AJ32" s="132"/>
      <c r="AK32" s="133"/>
      <c r="AL32" s="132"/>
      <c r="AM32" s="133"/>
      <c r="AN32" s="132"/>
      <c r="AO32" s="133"/>
    </row>
    <row r="33" spans="1:41" ht="22.5" customHeight="1" x14ac:dyDescent="0.25">
      <c r="A33" s="70" t="s">
        <v>16</v>
      </c>
      <c r="B33" s="132">
        <v>2</v>
      </c>
      <c r="C33" s="133"/>
      <c r="D33" s="132">
        <v>2</v>
      </c>
      <c r="E33" s="133"/>
      <c r="F33" s="132">
        <v>2</v>
      </c>
      <c r="G33" s="133"/>
      <c r="H33" s="132">
        <v>2</v>
      </c>
      <c r="I33" s="133"/>
      <c r="J33" s="132">
        <v>2</v>
      </c>
      <c r="K33" s="133"/>
      <c r="L33" s="132">
        <v>2</v>
      </c>
      <c r="M33" s="133"/>
      <c r="N33" s="132">
        <v>2</v>
      </c>
      <c r="O33" s="133"/>
      <c r="P33" s="132">
        <v>2</v>
      </c>
      <c r="Q33" s="133"/>
      <c r="R33" s="132">
        <v>2</v>
      </c>
      <c r="S33" s="133"/>
      <c r="T33" s="132">
        <v>2</v>
      </c>
      <c r="U33" s="133"/>
      <c r="V33" s="132">
        <v>2</v>
      </c>
      <c r="W33" s="133"/>
      <c r="X33" s="132">
        <v>2</v>
      </c>
      <c r="Y33" s="133"/>
      <c r="Z33" s="132"/>
      <c r="AA33" s="133"/>
      <c r="AB33" s="132"/>
      <c r="AC33" s="133"/>
      <c r="AD33" s="132"/>
      <c r="AE33" s="133"/>
      <c r="AF33" s="132"/>
      <c r="AG33" s="133"/>
      <c r="AH33" s="132"/>
      <c r="AI33" s="133"/>
      <c r="AJ33" s="132"/>
      <c r="AK33" s="133"/>
      <c r="AL33" s="132"/>
      <c r="AM33" s="133"/>
      <c r="AN33" s="132"/>
      <c r="AO33" s="133"/>
    </row>
    <row r="34" spans="1:41" ht="22.5" customHeight="1" x14ac:dyDescent="0.25">
      <c r="A34" s="40" t="s">
        <v>63</v>
      </c>
      <c r="B34" s="134">
        <f>IF(SUM(B30:C33)=0,"",SUM(B30:C33,))</f>
        <v>2</v>
      </c>
      <c r="C34" s="135"/>
      <c r="D34" s="134">
        <f t="shared" ref="D34" si="145">IF(SUM(D30:E33)=0,"",SUM(D30:E33,))</f>
        <v>2</v>
      </c>
      <c r="E34" s="135"/>
      <c r="F34" s="134">
        <f t="shared" ref="F34" si="146">IF(SUM(F30:G33)=0,"",SUM(F30:G33,))</f>
        <v>2</v>
      </c>
      <c r="G34" s="135"/>
      <c r="H34" s="134">
        <f t="shared" ref="H34" si="147">IF(SUM(H30:I33)=0,"",SUM(H30:I33,))</f>
        <v>2</v>
      </c>
      <c r="I34" s="135"/>
      <c r="J34" s="134">
        <f t="shared" ref="J34" si="148">IF(SUM(J30:K33)=0,"",SUM(J30:K33,))</f>
        <v>2</v>
      </c>
      <c r="K34" s="135"/>
      <c r="L34" s="134">
        <f t="shared" ref="L34" si="149">IF(SUM(L30:M33)=0,"",SUM(L30:M33,))</f>
        <v>2</v>
      </c>
      <c r="M34" s="135"/>
      <c r="N34" s="134">
        <f t="shared" ref="N34" si="150">IF(SUM(N30:O33)=0,"",SUM(N30:O33,))</f>
        <v>2</v>
      </c>
      <c r="O34" s="135"/>
      <c r="P34" s="134">
        <f t="shared" ref="P34" si="151">IF(SUM(P30:Q33)=0,"",SUM(P30:Q33,))</f>
        <v>2</v>
      </c>
      <c r="Q34" s="135"/>
      <c r="R34" s="134">
        <f t="shared" ref="R34" si="152">IF(SUM(R30:S33)=0,"",SUM(R30:S33,))</f>
        <v>2</v>
      </c>
      <c r="S34" s="135"/>
      <c r="T34" s="134">
        <f t="shared" ref="T34" si="153">IF(SUM(T30:U33)=0,"",SUM(T30:U33,))</f>
        <v>2</v>
      </c>
      <c r="U34" s="135"/>
      <c r="V34" s="134">
        <f t="shared" ref="V34" si="154">IF(SUM(V30:W33)=0,"",SUM(V30:W33,))</f>
        <v>2</v>
      </c>
      <c r="W34" s="135"/>
      <c r="X34" s="134">
        <f t="shared" ref="X34" si="155">IF(SUM(X30:Y33)=0,"",SUM(X30:Y33,))</f>
        <v>2</v>
      </c>
      <c r="Y34" s="135"/>
      <c r="Z34" s="134" t="str">
        <f t="shared" ref="Z34" si="156">IF(SUM(Z30:AA33)=0,"",SUM(Z30:AA33,))</f>
        <v/>
      </c>
      <c r="AA34" s="135"/>
      <c r="AB34" s="134" t="str">
        <f t="shared" ref="AB34" si="157">IF(SUM(AB30:AC33)=0,"",SUM(AB30:AC33,))</f>
        <v/>
      </c>
      <c r="AC34" s="135"/>
      <c r="AD34" s="134" t="str">
        <f t="shared" ref="AD34" si="158">IF(SUM(AD30:AE33)=0,"",SUM(AD30:AE33,))</f>
        <v/>
      </c>
      <c r="AE34" s="135"/>
      <c r="AF34" s="134" t="str">
        <f t="shared" ref="AF34" si="159">IF(SUM(AF30:AG33)=0,"",SUM(AF30:AG33,))</f>
        <v/>
      </c>
      <c r="AG34" s="135"/>
      <c r="AH34" s="134" t="str">
        <f t="shared" ref="AH34" si="160">IF(SUM(AH30:AI33)=0,"",SUM(AH30:AI33,))</f>
        <v/>
      </c>
      <c r="AI34" s="135"/>
      <c r="AJ34" s="134" t="str">
        <f t="shared" ref="AJ34" si="161">IF(SUM(AJ30:AK33)=0,"",SUM(AJ30:AK33,))</f>
        <v/>
      </c>
      <c r="AK34" s="135"/>
      <c r="AL34" s="134" t="str">
        <f t="shared" ref="AL34" si="162">IF(SUM(AL30:AM33)=0,"",SUM(AL30:AM33,))</f>
        <v/>
      </c>
      <c r="AM34" s="135"/>
      <c r="AN34" s="134" t="str">
        <f>IF(SUM(AN30:AO33)=0,"",SUM(AN30:AO33,))</f>
        <v/>
      </c>
      <c r="AO34" s="135"/>
    </row>
    <row r="35" spans="1:41" x14ac:dyDescent="0.25">
      <c r="A35" s="136" t="s">
        <v>64</v>
      </c>
      <c r="B35" s="137"/>
      <c r="C35" s="137"/>
      <c r="D35" s="137"/>
      <c r="E35" s="137"/>
      <c r="F35" s="137"/>
      <c r="G35" s="137"/>
      <c r="H35" s="137"/>
      <c r="I35" s="137"/>
      <c r="J35" s="137"/>
      <c r="K35" s="137"/>
      <c r="L35" s="137"/>
      <c r="M35" s="137"/>
      <c r="N35" s="137"/>
      <c r="O35" s="137"/>
      <c r="P35" s="137"/>
      <c r="Q35" s="137"/>
      <c r="R35" s="137"/>
      <c r="S35" s="137"/>
      <c r="T35" s="137"/>
      <c r="U35" s="137"/>
      <c r="V35" s="137"/>
      <c r="W35" s="137"/>
      <c r="X35" s="137"/>
      <c r="Y35" s="137"/>
      <c r="Z35" s="137"/>
      <c r="AA35" s="137"/>
      <c r="AB35" s="137"/>
      <c r="AC35" s="137"/>
      <c r="AD35" s="137"/>
      <c r="AE35" s="137"/>
      <c r="AF35" s="137"/>
      <c r="AG35" s="137"/>
      <c r="AH35" s="137"/>
      <c r="AI35" s="137"/>
      <c r="AJ35" s="137"/>
      <c r="AK35" s="137"/>
      <c r="AL35" s="137"/>
      <c r="AM35" s="137"/>
      <c r="AN35" s="137"/>
      <c r="AO35" s="138"/>
    </row>
    <row r="36" spans="1:41" ht="22.5" customHeight="1" x14ac:dyDescent="0.25">
      <c r="A36" s="38" t="s">
        <v>15</v>
      </c>
      <c r="B36" s="132"/>
      <c r="C36" s="133"/>
      <c r="D36" s="132"/>
      <c r="E36" s="133"/>
      <c r="F36" s="132"/>
      <c r="G36" s="133"/>
      <c r="H36" s="132"/>
      <c r="I36" s="133"/>
      <c r="J36" s="132"/>
      <c r="K36" s="133"/>
      <c r="L36" s="132"/>
      <c r="M36" s="133"/>
      <c r="N36" s="132"/>
      <c r="O36" s="133"/>
      <c r="P36" s="132"/>
      <c r="Q36" s="133"/>
      <c r="R36" s="132"/>
      <c r="S36" s="133"/>
      <c r="T36" s="132"/>
      <c r="U36" s="133"/>
      <c r="V36" s="132"/>
      <c r="W36" s="133"/>
      <c r="X36" s="132"/>
      <c r="Y36" s="133"/>
      <c r="Z36" s="132"/>
      <c r="AA36" s="133"/>
      <c r="AB36" s="132"/>
      <c r="AC36" s="133"/>
      <c r="AD36" s="132"/>
      <c r="AE36" s="133"/>
      <c r="AF36" s="132"/>
      <c r="AG36" s="133"/>
      <c r="AH36" s="132"/>
      <c r="AI36" s="133"/>
      <c r="AJ36" s="132"/>
      <c r="AK36" s="133"/>
      <c r="AL36" s="132"/>
      <c r="AM36" s="133"/>
      <c r="AN36" s="132"/>
      <c r="AO36" s="133"/>
    </row>
    <row r="37" spans="1:41" ht="22.5" customHeight="1" x14ac:dyDescent="0.25">
      <c r="A37" s="38" t="s">
        <v>22</v>
      </c>
      <c r="B37" s="132"/>
      <c r="C37" s="133"/>
      <c r="D37" s="132"/>
      <c r="E37" s="133"/>
      <c r="F37" s="132"/>
      <c r="G37" s="133"/>
      <c r="H37" s="132"/>
      <c r="I37" s="133"/>
      <c r="J37" s="132"/>
      <c r="K37" s="133"/>
      <c r="L37" s="132"/>
      <c r="M37" s="133"/>
      <c r="N37" s="132"/>
      <c r="O37" s="133"/>
      <c r="P37" s="132"/>
      <c r="Q37" s="133"/>
      <c r="R37" s="132"/>
      <c r="S37" s="133"/>
      <c r="T37" s="132"/>
      <c r="U37" s="133"/>
      <c r="V37" s="132"/>
      <c r="W37" s="133"/>
      <c r="X37" s="132"/>
      <c r="Y37" s="133"/>
      <c r="Z37" s="132"/>
      <c r="AA37" s="133"/>
      <c r="AB37" s="132"/>
      <c r="AC37" s="133"/>
      <c r="AD37" s="132"/>
      <c r="AE37" s="133"/>
      <c r="AF37" s="132"/>
      <c r="AG37" s="133"/>
      <c r="AH37" s="132"/>
      <c r="AI37" s="133"/>
      <c r="AJ37" s="132"/>
      <c r="AK37" s="133"/>
      <c r="AL37" s="132"/>
      <c r="AM37" s="133"/>
      <c r="AN37" s="132"/>
      <c r="AO37" s="133"/>
    </row>
    <row r="38" spans="1:41" ht="22.5" customHeight="1" x14ac:dyDescent="0.25">
      <c r="A38" s="39" t="s">
        <v>65</v>
      </c>
      <c r="B38" s="132"/>
      <c r="C38" s="133"/>
      <c r="D38" s="132"/>
      <c r="E38" s="133"/>
      <c r="F38" s="132"/>
      <c r="G38" s="133"/>
      <c r="H38" s="132"/>
      <c r="I38" s="133"/>
      <c r="J38" s="132"/>
      <c r="K38" s="133"/>
      <c r="L38" s="132"/>
      <c r="M38" s="133"/>
      <c r="N38" s="132"/>
      <c r="O38" s="133"/>
      <c r="P38" s="132"/>
      <c r="Q38" s="133"/>
      <c r="R38" s="132"/>
      <c r="S38" s="133"/>
      <c r="T38" s="132"/>
      <c r="U38" s="133"/>
      <c r="V38" s="132"/>
      <c r="W38" s="133"/>
      <c r="X38" s="132"/>
      <c r="Y38" s="133"/>
      <c r="Z38" s="132"/>
      <c r="AA38" s="133"/>
      <c r="AB38" s="132"/>
      <c r="AC38" s="133"/>
      <c r="AD38" s="132"/>
      <c r="AE38" s="133"/>
      <c r="AF38" s="132"/>
      <c r="AG38" s="133"/>
      <c r="AH38" s="132"/>
      <c r="AI38" s="133"/>
      <c r="AJ38" s="132"/>
      <c r="AK38" s="133"/>
      <c r="AL38" s="132"/>
      <c r="AM38" s="133"/>
      <c r="AN38" s="132"/>
      <c r="AO38" s="133"/>
    </row>
    <row r="39" spans="1:41" ht="22.5" customHeight="1" x14ac:dyDescent="0.25">
      <c r="A39" s="71" t="s">
        <v>16</v>
      </c>
      <c r="B39" s="132">
        <v>2</v>
      </c>
      <c r="C39" s="133"/>
      <c r="D39" s="132">
        <v>2</v>
      </c>
      <c r="E39" s="133"/>
      <c r="F39" s="132">
        <v>2</v>
      </c>
      <c r="G39" s="133"/>
      <c r="H39" s="132">
        <v>2</v>
      </c>
      <c r="I39" s="133"/>
      <c r="J39" s="132">
        <v>2</v>
      </c>
      <c r="K39" s="133"/>
      <c r="L39" s="132">
        <v>2</v>
      </c>
      <c r="M39" s="133"/>
      <c r="N39" s="132">
        <v>2</v>
      </c>
      <c r="O39" s="133"/>
      <c r="P39" s="132">
        <v>2</v>
      </c>
      <c r="Q39" s="133"/>
      <c r="R39" s="132">
        <v>2</v>
      </c>
      <c r="S39" s="133"/>
      <c r="T39" s="132">
        <v>2</v>
      </c>
      <c r="U39" s="133"/>
      <c r="V39" s="132">
        <v>2</v>
      </c>
      <c r="W39" s="133"/>
      <c r="X39" s="132">
        <v>2</v>
      </c>
      <c r="Y39" s="133"/>
      <c r="Z39" s="132"/>
      <c r="AA39" s="133"/>
      <c r="AB39" s="132"/>
      <c r="AC39" s="133"/>
      <c r="AD39" s="132"/>
      <c r="AE39" s="133"/>
      <c r="AF39" s="132"/>
      <c r="AG39" s="133"/>
      <c r="AH39" s="132"/>
      <c r="AI39" s="133"/>
      <c r="AJ39" s="132"/>
      <c r="AK39" s="133"/>
      <c r="AL39" s="132"/>
      <c r="AM39" s="133"/>
      <c r="AN39" s="132"/>
      <c r="AO39" s="133"/>
    </row>
    <row r="40" spans="1:41" ht="22.5" customHeight="1" x14ac:dyDescent="0.25">
      <c r="A40" s="40" t="s">
        <v>63</v>
      </c>
      <c r="B40" s="134">
        <f>IF(SUM(B36:C39)=0,"",SUM(B36:C39,))</f>
        <v>2</v>
      </c>
      <c r="C40" s="135"/>
      <c r="D40" s="134">
        <f>IF(SUM(D36:E39)=0,"",SUM(D36:E39,))</f>
        <v>2</v>
      </c>
      <c r="E40" s="135"/>
      <c r="F40" s="134">
        <f>IF(SUM(F36:G39)=0,"",SUM(F36:G39,))</f>
        <v>2</v>
      </c>
      <c r="G40" s="135"/>
      <c r="H40" s="134">
        <f>IF(SUM(H36:I39)=0,"",SUM(H36:I39,))</f>
        <v>2</v>
      </c>
      <c r="I40" s="135"/>
      <c r="J40" s="134">
        <f>IF(SUM(J36:K39)=0,"",SUM(J36:K39,))</f>
        <v>2</v>
      </c>
      <c r="K40" s="135"/>
      <c r="L40" s="134">
        <f>IF(SUM(L36:M39)=0,"",SUM(L36:M39,))</f>
        <v>2</v>
      </c>
      <c r="M40" s="135"/>
      <c r="N40" s="134">
        <f>IF(SUM(N36:O39)=0,"",SUM(N36:O39,))</f>
        <v>2</v>
      </c>
      <c r="O40" s="135"/>
      <c r="P40" s="134">
        <f>IF(SUM(P36:Q39)=0,"",SUM(P36:Q39,))</f>
        <v>2</v>
      </c>
      <c r="Q40" s="135"/>
      <c r="R40" s="134">
        <f>IF(SUM(R36:S39)=0,"",SUM(R36:S39,))</f>
        <v>2</v>
      </c>
      <c r="S40" s="135"/>
      <c r="T40" s="134">
        <f>IF(SUM(T36:U39)=0,"",SUM(T36:U39,))</f>
        <v>2</v>
      </c>
      <c r="U40" s="135"/>
      <c r="V40" s="134">
        <f>IF(SUM(V36:W39)=0,"",SUM(V36:W39,))</f>
        <v>2</v>
      </c>
      <c r="W40" s="135"/>
      <c r="X40" s="134">
        <f>IF(SUM(X36:Y39)=0,"",SUM(X36:Y39,))</f>
        <v>2</v>
      </c>
      <c r="Y40" s="135"/>
      <c r="Z40" s="134" t="str">
        <f>IF(SUM(Z36:AA39)=0,"",SUM(Z36:AA39,))</f>
        <v/>
      </c>
      <c r="AA40" s="135"/>
      <c r="AB40" s="134" t="str">
        <f>IF(SUM(AB36:AC39)=0,"",SUM(AB36:AC39,))</f>
        <v/>
      </c>
      <c r="AC40" s="135"/>
      <c r="AD40" s="134" t="str">
        <f>IF(SUM(AD36:AE39)=0,"",SUM(AD36:AE39,))</f>
        <v/>
      </c>
      <c r="AE40" s="135"/>
      <c r="AF40" s="134" t="str">
        <f>IF(SUM(AF36:AG39)=0,"",SUM(AF36:AG39,))</f>
        <v/>
      </c>
      <c r="AG40" s="135"/>
      <c r="AH40" s="134" t="str">
        <f>IF(SUM(AH36:AI39)=0,"",SUM(AH36:AI39,))</f>
        <v/>
      </c>
      <c r="AI40" s="135"/>
      <c r="AJ40" s="134" t="str">
        <f>IF(SUM(AJ36:AK39)=0,"",SUM(AJ36:AK39,))</f>
        <v/>
      </c>
      <c r="AK40" s="135"/>
      <c r="AL40" s="134" t="str">
        <f>IF(SUM(AL36:AM39)=0,"",SUM(AL36:AM39,))</f>
        <v/>
      </c>
      <c r="AM40" s="135"/>
      <c r="AN40" s="134" t="str">
        <f>IF(SUM(AN36:AO39)=0,"",SUM(AN36:AO39,))</f>
        <v/>
      </c>
      <c r="AO40" s="135"/>
    </row>
    <row r="51" spans="2:27" ht="15" customHeight="1" x14ac:dyDescent="0.25"/>
    <row r="52" spans="2:27" ht="15.75" customHeight="1" x14ac:dyDescent="0.25">
      <c r="B52" s="199" t="s">
        <v>33</v>
      </c>
      <c r="C52" s="200"/>
      <c r="D52" s="200"/>
      <c r="E52" s="200"/>
      <c r="F52" s="200"/>
      <c r="G52" s="200"/>
      <c r="H52" s="200"/>
      <c r="I52" s="201"/>
      <c r="J52" s="208" t="s">
        <v>34</v>
      </c>
      <c r="K52" s="209"/>
      <c r="L52" s="209"/>
      <c r="M52" s="209"/>
      <c r="N52" s="209"/>
      <c r="O52" s="209"/>
      <c r="P52" s="209"/>
      <c r="Q52" s="209"/>
      <c r="R52" s="209"/>
      <c r="S52" s="209"/>
      <c r="T52" s="209"/>
      <c r="U52" s="209"/>
      <c r="V52" s="209"/>
      <c r="W52" s="209"/>
      <c r="X52" s="209"/>
      <c r="Y52" s="209"/>
      <c r="Z52" s="209"/>
      <c r="AA52" s="210"/>
    </row>
    <row r="53" spans="2:27" ht="21" x14ac:dyDescent="0.4">
      <c r="B53" s="202"/>
      <c r="C53" s="203"/>
      <c r="D53" s="203"/>
      <c r="E53" s="203"/>
      <c r="F53" s="203"/>
      <c r="G53" s="203"/>
      <c r="H53" s="203"/>
      <c r="I53" s="204"/>
      <c r="J53" s="196" t="s">
        <v>35</v>
      </c>
      <c r="K53" s="197"/>
      <c r="L53" s="197"/>
      <c r="M53" s="197"/>
      <c r="N53" s="197"/>
      <c r="O53" s="198"/>
      <c r="P53" s="196" t="s">
        <v>36</v>
      </c>
      <c r="Q53" s="197"/>
      <c r="R53" s="197"/>
      <c r="S53" s="197"/>
      <c r="T53" s="197"/>
      <c r="U53" s="198"/>
      <c r="V53" s="196" t="s">
        <v>37</v>
      </c>
      <c r="W53" s="197"/>
      <c r="X53" s="197"/>
      <c r="Y53" s="197"/>
      <c r="Z53" s="197"/>
      <c r="AA53" s="198"/>
    </row>
    <row r="54" spans="2:27" ht="14.25" customHeight="1" x14ac:dyDescent="0.25">
      <c r="B54" s="205"/>
      <c r="C54" s="206"/>
      <c r="D54" s="206"/>
      <c r="E54" s="206"/>
      <c r="F54" s="206"/>
      <c r="G54" s="206"/>
      <c r="H54" s="206"/>
      <c r="I54" s="207"/>
      <c r="J54" s="190" t="s">
        <v>38</v>
      </c>
      <c r="K54" s="191"/>
      <c r="L54" s="192"/>
      <c r="M54" s="193" t="s">
        <v>39</v>
      </c>
      <c r="N54" s="194"/>
      <c r="O54" s="195"/>
      <c r="P54" s="190" t="s">
        <v>38</v>
      </c>
      <c r="Q54" s="191"/>
      <c r="R54" s="192"/>
      <c r="S54" s="193" t="s">
        <v>39</v>
      </c>
      <c r="T54" s="194"/>
      <c r="U54" s="195"/>
      <c r="V54" s="190" t="s">
        <v>38</v>
      </c>
      <c r="W54" s="191"/>
      <c r="X54" s="192"/>
      <c r="Y54" s="193" t="s">
        <v>39</v>
      </c>
      <c r="Z54" s="194"/>
      <c r="AA54" s="195"/>
    </row>
    <row r="55" spans="2:27" ht="13.5" customHeight="1" x14ac:dyDescent="0.25">
      <c r="B55" s="123">
        <f>processing!G9</f>
        <v>12</v>
      </c>
      <c r="C55" s="117"/>
      <c r="D55" s="117"/>
      <c r="E55" s="117"/>
      <c r="F55" s="117"/>
      <c r="G55" s="117"/>
      <c r="H55" s="117"/>
      <c r="I55" s="142"/>
      <c r="J55" s="123">
        <f>processing!G6</f>
        <v>0</v>
      </c>
      <c r="K55" s="117"/>
      <c r="L55" s="142"/>
      <c r="M55" s="211">
        <f>J55/B55</f>
        <v>0</v>
      </c>
      <c r="N55" s="212"/>
      <c r="O55" s="213"/>
      <c r="P55" s="123">
        <f>processing!G7</f>
        <v>12</v>
      </c>
      <c r="Q55" s="117"/>
      <c r="R55" s="142"/>
      <c r="S55" s="211">
        <f>P55/B55</f>
        <v>1</v>
      </c>
      <c r="T55" s="212"/>
      <c r="U55" s="213"/>
      <c r="V55" s="123">
        <f>processing!G8</f>
        <v>0</v>
      </c>
      <c r="W55" s="117"/>
      <c r="X55" s="142"/>
      <c r="Y55" s="211">
        <f>V55/B55</f>
        <v>0</v>
      </c>
      <c r="Z55" s="212"/>
      <c r="AA55" s="213"/>
    </row>
    <row r="57" spans="2:27" x14ac:dyDescent="0.25">
      <c r="B57" s="193" t="s">
        <v>57</v>
      </c>
      <c r="C57" s="194"/>
      <c r="D57" s="194"/>
      <c r="E57" s="194"/>
      <c r="F57" s="194"/>
      <c r="G57" s="194"/>
      <c r="H57" s="194"/>
      <c r="I57" s="194"/>
      <c r="J57" s="194"/>
      <c r="K57" s="194"/>
      <c r="L57" s="194"/>
      <c r="M57" s="194"/>
      <c r="N57" s="194"/>
      <c r="O57" s="194"/>
      <c r="P57" s="194"/>
      <c r="Q57" s="194"/>
      <c r="R57" s="194"/>
      <c r="S57" s="194"/>
      <c r="T57" s="194"/>
      <c r="U57" s="194"/>
      <c r="V57" s="194"/>
      <c r="W57" s="194"/>
      <c r="X57" s="194"/>
      <c r="Y57" s="194"/>
      <c r="Z57" s="194"/>
      <c r="AA57" s="195"/>
    </row>
    <row r="58" spans="2:27" x14ac:dyDescent="0.25">
      <c r="B58" s="161" t="s">
        <v>85</v>
      </c>
      <c r="C58" s="162"/>
      <c r="D58" s="162"/>
      <c r="E58" s="162"/>
      <c r="F58" s="162"/>
      <c r="G58" s="162"/>
      <c r="H58" s="162"/>
      <c r="I58" s="162"/>
      <c r="J58" s="162"/>
      <c r="K58" s="162"/>
      <c r="L58" s="162"/>
      <c r="M58" s="162"/>
      <c r="N58" s="162"/>
      <c r="O58" s="162"/>
      <c r="P58" s="162"/>
      <c r="Q58" s="162"/>
      <c r="R58" s="162"/>
      <c r="S58" s="162"/>
      <c r="T58" s="162"/>
      <c r="U58" s="162"/>
      <c r="V58" s="162"/>
      <c r="W58" s="162"/>
      <c r="X58" s="162"/>
      <c r="Y58" s="162"/>
      <c r="Z58" s="162"/>
      <c r="AA58" s="163"/>
    </row>
    <row r="59" spans="2:27" ht="24.75" customHeight="1" x14ac:dyDescent="0.25">
      <c r="B59" s="218" t="s">
        <v>71</v>
      </c>
      <c r="C59" s="219"/>
      <c r="D59" s="219"/>
      <c r="E59" s="219"/>
      <c r="F59" s="219"/>
      <c r="G59" s="219"/>
      <c r="H59" s="219"/>
      <c r="I59" s="220"/>
      <c r="J59" s="215">
        <f>AVERAGEIF(B21:AO21,"&gt;0",B21:AO21)</f>
        <v>0.92719298245614035</v>
      </c>
      <c r="K59" s="216"/>
      <c r="L59" s="216"/>
      <c r="M59" s="216"/>
      <c r="N59" s="216"/>
      <c r="O59" s="216"/>
      <c r="P59" s="216"/>
      <c r="Q59" s="216"/>
      <c r="R59" s="216"/>
      <c r="S59" s="216"/>
      <c r="T59" s="216"/>
      <c r="U59" s="216"/>
      <c r="V59" s="216"/>
      <c r="W59" s="216"/>
      <c r="X59" s="216"/>
      <c r="Y59" s="216"/>
      <c r="Z59" s="216"/>
      <c r="AA59" s="217"/>
    </row>
    <row r="60" spans="2:27" x14ac:dyDescent="0.25">
      <c r="B60" s="175" t="s">
        <v>89</v>
      </c>
      <c r="C60" s="175"/>
      <c r="D60" s="175"/>
      <c r="E60" s="175"/>
      <c r="F60" s="175"/>
      <c r="G60" s="175"/>
      <c r="H60" s="175"/>
      <c r="I60" s="175"/>
      <c r="J60" s="175"/>
      <c r="K60" s="175"/>
      <c r="L60" s="175"/>
      <c r="M60" s="175"/>
      <c r="N60" s="175"/>
      <c r="O60" s="175"/>
      <c r="P60" s="175"/>
      <c r="Q60" s="175"/>
      <c r="R60" s="175"/>
      <c r="S60" s="175"/>
      <c r="T60" s="175"/>
      <c r="U60" s="175"/>
      <c r="V60" s="175"/>
      <c r="W60" s="175"/>
      <c r="X60" s="175"/>
      <c r="Y60" s="175"/>
      <c r="Z60" s="175"/>
      <c r="AA60" s="175"/>
    </row>
    <row r="61" spans="2:27" x14ac:dyDescent="0.25">
      <c r="B61" s="173" t="s">
        <v>90</v>
      </c>
      <c r="C61" s="173"/>
      <c r="D61" s="173"/>
      <c r="E61" s="173"/>
      <c r="F61" s="173"/>
      <c r="G61" s="173"/>
      <c r="H61" s="173"/>
      <c r="I61" s="173"/>
      <c r="J61" s="174">
        <f>AVERAGEIF(B11:AO11,"&gt;0",B11:AO11)</f>
        <v>0.34107142857142864</v>
      </c>
      <c r="K61" s="117"/>
      <c r="L61" s="117"/>
      <c r="M61" s="117"/>
      <c r="N61" s="117"/>
      <c r="O61" s="117"/>
      <c r="P61" s="117"/>
      <c r="Q61" s="117"/>
      <c r="R61" s="117"/>
      <c r="S61" s="117"/>
      <c r="T61" s="117"/>
      <c r="U61" s="117"/>
      <c r="V61" s="117"/>
      <c r="W61" s="117"/>
      <c r="X61" s="117"/>
      <c r="Y61" s="117"/>
      <c r="Z61" s="117"/>
      <c r="AA61" s="142"/>
    </row>
    <row r="62" spans="2:27" x14ac:dyDescent="0.25">
      <c r="B62" s="173" t="s">
        <v>91</v>
      </c>
      <c r="C62" s="173"/>
      <c r="D62" s="173"/>
      <c r="E62" s="173"/>
      <c r="F62" s="173"/>
      <c r="G62" s="173"/>
      <c r="H62" s="173"/>
      <c r="I62" s="173"/>
      <c r="J62" s="174">
        <f>AVERAGEIF(B16:AO16,"&gt;0",B16:AO16)</f>
        <v>0.21333333333333346</v>
      </c>
      <c r="K62" s="117"/>
      <c r="L62" s="117"/>
      <c r="M62" s="117"/>
      <c r="N62" s="117"/>
      <c r="O62" s="117"/>
      <c r="P62" s="117"/>
      <c r="Q62" s="117"/>
      <c r="R62" s="117"/>
      <c r="S62" s="117"/>
      <c r="T62" s="117"/>
      <c r="U62" s="117"/>
      <c r="V62" s="117"/>
      <c r="W62" s="117"/>
      <c r="X62" s="117"/>
      <c r="Y62" s="117"/>
      <c r="Z62" s="117"/>
      <c r="AA62" s="142"/>
    </row>
    <row r="63" spans="2:27" ht="12.75" customHeight="1" x14ac:dyDescent="0.25">
      <c r="B63" s="164" t="s">
        <v>58</v>
      </c>
      <c r="C63" s="165"/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  <c r="V63" s="165"/>
      <c r="W63" s="165"/>
      <c r="X63" s="165"/>
      <c r="Y63" s="165"/>
      <c r="Z63" s="165"/>
      <c r="AA63" s="166"/>
    </row>
    <row r="64" spans="2:27" x14ac:dyDescent="0.25">
      <c r="B64" s="170"/>
      <c r="C64" s="171"/>
      <c r="D64" s="171"/>
      <c r="E64" s="171"/>
      <c r="F64" s="171"/>
      <c r="G64" s="171"/>
      <c r="H64" s="171"/>
      <c r="I64" s="172"/>
      <c r="J64" s="149" t="s">
        <v>88</v>
      </c>
      <c r="K64" s="150"/>
      <c r="L64" s="150"/>
      <c r="M64" s="150"/>
      <c r="N64" s="150"/>
      <c r="O64" s="151"/>
      <c r="P64" s="149" t="s">
        <v>62</v>
      </c>
      <c r="Q64" s="150"/>
      <c r="R64" s="150"/>
      <c r="S64" s="150"/>
      <c r="T64" s="150"/>
      <c r="U64" s="151"/>
      <c r="V64" s="125"/>
      <c r="W64" s="117"/>
      <c r="X64" s="117"/>
      <c r="Y64" s="117"/>
      <c r="Z64" s="117"/>
      <c r="AA64" s="142"/>
    </row>
    <row r="65" spans="2:27" ht="12.75" customHeight="1" x14ac:dyDescent="0.25">
      <c r="B65" s="158" t="s">
        <v>59</v>
      </c>
      <c r="C65" s="159"/>
      <c r="D65" s="159"/>
      <c r="E65" s="159"/>
      <c r="F65" s="159"/>
      <c r="G65" s="159"/>
      <c r="H65" s="159"/>
      <c r="I65" s="160"/>
      <c r="J65" s="167">
        <f>SUM(J66:O69)</f>
        <v>24</v>
      </c>
      <c r="K65" s="168"/>
      <c r="L65" s="168"/>
      <c r="M65" s="168"/>
      <c r="N65" s="168"/>
      <c r="O65" s="169"/>
      <c r="P65" s="152"/>
      <c r="Q65" s="153"/>
      <c r="R65" s="153"/>
      <c r="S65" s="153"/>
      <c r="T65" s="153"/>
      <c r="U65" s="154"/>
      <c r="V65" s="123"/>
      <c r="W65" s="117"/>
      <c r="X65" s="117"/>
      <c r="Y65" s="117"/>
      <c r="Z65" s="117"/>
      <c r="AA65" s="142"/>
    </row>
    <row r="66" spans="2:27" ht="12.75" customHeight="1" x14ac:dyDescent="0.25">
      <c r="B66" s="139" t="s">
        <v>15</v>
      </c>
      <c r="C66" s="140"/>
      <c r="D66" s="140"/>
      <c r="E66" s="140"/>
      <c r="F66" s="140"/>
      <c r="G66" s="140"/>
      <c r="H66" s="140"/>
      <c r="I66" s="141"/>
      <c r="J66" s="123">
        <f>SUM(результаты!B30:AO30)</f>
        <v>0</v>
      </c>
      <c r="K66" s="117"/>
      <c r="L66" s="117"/>
      <c r="M66" s="117"/>
      <c r="N66" s="117"/>
      <c r="O66" s="142"/>
      <c r="P66" s="155">
        <f>J66/$J$65</f>
        <v>0</v>
      </c>
      <c r="Q66" s="156"/>
      <c r="R66" s="156"/>
      <c r="S66" s="156"/>
      <c r="T66" s="156"/>
      <c r="U66" s="157"/>
      <c r="V66" s="187"/>
      <c r="W66" s="188"/>
      <c r="X66" s="188"/>
      <c r="Y66" s="188"/>
      <c r="Z66" s="188"/>
      <c r="AA66" s="189"/>
    </row>
    <row r="67" spans="2:27" ht="12.75" customHeight="1" x14ac:dyDescent="0.25">
      <c r="B67" s="139" t="s">
        <v>22</v>
      </c>
      <c r="C67" s="140"/>
      <c r="D67" s="140"/>
      <c r="E67" s="140"/>
      <c r="F67" s="140"/>
      <c r="G67" s="140"/>
      <c r="H67" s="140"/>
      <c r="I67" s="141"/>
      <c r="J67" s="123">
        <f>SUM(результаты!B31:AO31)</f>
        <v>0</v>
      </c>
      <c r="K67" s="117"/>
      <c r="L67" s="117"/>
      <c r="M67" s="117"/>
      <c r="N67" s="117"/>
      <c r="O67" s="142"/>
      <c r="P67" s="155">
        <f>J67/$J$65</f>
        <v>0</v>
      </c>
      <c r="Q67" s="156"/>
      <c r="R67" s="156"/>
      <c r="S67" s="156"/>
      <c r="T67" s="156"/>
      <c r="U67" s="157"/>
      <c r="V67" s="187"/>
      <c r="W67" s="188"/>
      <c r="X67" s="188"/>
      <c r="Y67" s="188"/>
      <c r="Z67" s="188"/>
      <c r="AA67" s="189"/>
    </row>
    <row r="68" spans="2:27" ht="12.75" customHeight="1" x14ac:dyDescent="0.25">
      <c r="B68" s="143" t="s">
        <v>17</v>
      </c>
      <c r="C68" s="144"/>
      <c r="D68" s="144"/>
      <c r="E68" s="144"/>
      <c r="F68" s="144"/>
      <c r="G68" s="144"/>
      <c r="H68" s="144"/>
      <c r="I68" s="145"/>
      <c r="J68" s="123">
        <f>SUM(результаты!B32:AO32)</f>
        <v>0</v>
      </c>
      <c r="K68" s="117"/>
      <c r="L68" s="117"/>
      <c r="M68" s="117"/>
      <c r="N68" s="117"/>
      <c r="O68" s="142"/>
      <c r="P68" s="155">
        <f t="shared" ref="P68:P69" si="163">J68/$J$65</f>
        <v>0</v>
      </c>
      <c r="Q68" s="156"/>
      <c r="R68" s="156"/>
      <c r="S68" s="156"/>
      <c r="T68" s="156"/>
      <c r="U68" s="157"/>
      <c r="V68" s="187"/>
      <c r="W68" s="188"/>
      <c r="X68" s="188"/>
      <c r="Y68" s="188"/>
      <c r="Z68" s="188"/>
      <c r="AA68" s="189"/>
    </row>
    <row r="69" spans="2:27" x14ac:dyDescent="0.25">
      <c r="B69" s="146" t="s">
        <v>16</v>
      </c>
      <c r="C69" s="147"/>
      <c r="D69" s="147"/>
      <c r="E69" s="147"/>
      <c r="F69" s="147"/>
      <c r="G69" s="147"/>
      <c r="H69" s="147"/>
      <c r="I69" s="148"/>
      <c r="J69" s="123">
        <f>SUM(результаты!B33:AO33)</f>
        <v>24</v>
      </c>
      <c r="K69" s="117"/>
      <c r="L69" s="117"/>
      <c r="M69" s="117"/>
      <c r="N69" s="117"/>
      <c r="O69" s="142"/>
      <c r="P69" s="155">
        <f t="shared" si="163"/>
        <v>1</v>
      </c>
      <c r="Q69" s="156"/>
      <c r="R69" s="156"/>
      <c r="S69" s="156"/>
      <c r="T69" s="156"/>
      <c r="U69" s="157"/>
      <c r="V69" s="187"/>
      <c r="W69" s="188"/>
      <c r="X69" s="188"/>
      <c r="Y69" s="188"/>
      <c r="Z69" s="188"/>
      <c r="AA69" s="189"/>
    </row>
    <row r="70" spans="2:27" x14ac:dyDescent="0.25">
      <c r="B70" s="118" t="s">
        <v>60</v>
      </c>
      <c r="C70" s="119"/>
      <c r="D70" s="119"/>
      <c r="E70" s="119"/>
      <c r="F70" s="119"/>
      <c r="G70" s="119"/>
      <c r="H70" s="119"/>
      <c r="I70" s="119"/>
      <c r="J70" s="119"/>
      <c r="K70" s="119"/>
      <c r="L70" s="119"/>
      <c r="M70" s="119"/>
      <c r="N70" s="119"/>
      <c r="O70" s="119"/>
      <c r="P70" s="119"/>
      <c r="Q70" s="119"/>
      <c r="R70" s="119"/>
      <c r="S70" s="119"/>
      <c r="T70" s="119"/>
      <c r="U70" s="119"/>
      <c r="V70" s="119"/>
      <c r="W70" s="119"/>
      <c r="X70" s="119"/>
      <c r="Y70" s="119"/>
      <c r="Z70" s="119"/>
      <c r="AA70" s="120"/>
    </row>
    <row r="71" spans="2:27" ht="12.75" customHeight="1" x14ac:dyDescent="0.25">
      <c r="B71" s="158" t="s">
        <v>60</v>
      </c>
      <c r="C71" s="159"/>
      <c r="D71" s="159"/>
      <c r="E71" s="159"/>
      <c r="F71" s="159"/>
      <c r="G71" s="159"/>
      <c r="H71" s="159"/>
      <c r="I71" s="160"/>
      <c r="J71" s="167">
        <f>SUM(J72:O75)</f>
        <v>24</v>
      </c>
      <c r="K71" s="168"/>
      <c r="L71" s="168"/>
      <c r="M71" s="168"/>
      <c r="N71" s="168"/>
      <c r="O71" s="169"/>
      <c r="P71" s="152"/>
      <c r="Q71" s="153"/>
      <c r="R71" s="153"/>
      <c r="S71" s="153"/>
      <c r="T71" s="153"/>
      <c r="U71" s="154"/>
      <c r="V71" s="58"/>
      <c r="W71" s="58"/>
      <c r="X71" s="58"/>
      <c r="Y71" s="58"/>
      <c r="Z71" s="58"/>
      <c r="AA71" s="59"/>
    </row>
    <row r="72" spans="2:27" ht="12.75" customHeight="1" x14ac:dyDescent="0.25">
      <c r="B72" s="139" t="s">
        <v>15</v>
      </c>
      <c r="C72" s="140"/>
      <c r="D72" s="140"/>
      <c r="E72" s="140"/>
      <c r="F72" s="140"/>
      <c r="G72" s="140"/>
      <c r="H72" s="140"/>
      <c r="I72" s="141"/>
      <c r="J72" s="123">
        <f>SUM(результаты!B36:AO36)</f>
        <v>0</v>
      </c>
      <c r="K72" s="117"/>
      <c r="L72" s="117"/>
      <c r="M72" s="117"/>
      <c r="N72" s="117"/>
      <c r="O72" s="142"/>
      <c r="P72" s="155">
        <f>J72/$J$71</f>
        <v>0</v>
      </c>
      <c r="Q72" s="156"/>
      <c r="R72" s="156"/>
      <c r="S72" s="156"/>
      <c r="T72" s="156"/>
      <c r="U72" s="157"/>
      <c r="V72" s="187"/>
      <c r="W72" s="188"/>
      <c r="X72" s="188"/>
      <c r="Y72" s="188"/>
      <c r="Z72" s="188"/>
      <c r="AA72" s="189"/>
    </row>
    <row r="73" spans="2:27" ht="12.75" customHeight="1" x14ac:dyDescent="0.25">
      <c r="B73" s="139" t="s">
        <v>22</v>
      </c>
      <c r="C73" s="140"/>
      <c r="D73" s="140"/>
      <c r="E73" s="140"/>
      <c r="F73" s="140"/>
      <c r="G73" s="140"/>
      <c r="H73" s="140"/>
      <c r="I73" s="141"/>
      <c r="J73" s="123">
        <f>SUM(результаты!B37:AO37)</f>
        <v>0</v>
      </c>
      <c r="K73" s="117"/>
      <c r="L73" s="117"/>
      <c r="M73" s="117"/>
      <c r="N73" s="117"/>
      <c r="O73" s="142"/>
      <c r="P73" s="155">
        <f t="shared" ref="P73:P75" si="164">J73/$J$71</f>
        <v>0</v>
      </c>
      <c r="Q73" s="156"/>
      <c r="R73" s="156"/>
      <c r="S73" s="156"/>
      <c r="T73" s="156"/>
      <c r="U73" s="157"/>
      <c r="V73" s="187"/>
      <c r="W73" s="188"/>
      <c r="X73" s="188"/>
      <c r="Y73" s="188"/>
      <c r="Z73" s="188"/>
      <c r="AA73" s="189"/>
    </row>
    <row r="74" spans="2:27" ht="12.75" customHeight="1" x14ac:dyDescent="0.25">
      <c r="B74" s="143" t="s">
        <v>17</v>
      </c>
      <c r="C74" s="144"/>
      <c r="D74" s="144"/>
      <c r="E74" s="144"/>
      <c r="F74" s="144"/>
      <c r="G74" s="144"/>
      <c r="H74" s="144"/>
      <c r="I74" s="145"/>
      <c r="J74" s="123">
        <f>SUM(результаты!B38:AO38)</f>
        <v>0</v>
      </c>
      <c r="K74" s="117"/>
      <c r="L74" s="117"/>
      <c r="M74" s="117"/>
      <c r="N74" s="117"/>
      <c r="O74" s="142"/>
      <c r="P74" s="155">
        <f t="shared" si="164"/>
        <v>0</v>
      </c>
      <c r="Q74" s="156"/>
      <c r="R74" s="156"/>
      <c r="S74" s="156"/>
      <c r="T74" s="156"/>
      <c r="U74" s="157"/>
      <c r="V74" s="187"/>
      <c r="W74" s="188"/>
      <c r="X74" s="188"/>
      <c r="Y74" s="188"/>
      <c r="Z74" s="188"/>
      <c r="AA74" s="189"/>
    </row>
    <row r="75" spans="2:27" x14ac:dyDescent="0.25">
      <c r="B75" s="146" t="s">
        <v>16</v>
      </c>
      <c r="C75" s="147"/>
      <c r="D75" s="147"/>
      <c r="E75" s="147"/>
      <c r="F75" s="147"/>
      <c r="G75" s="147"/>
      <c r="H75" s="147"/>
      <c r="I75" s="148"/>
      <c r="J75" s="123">
        <f>SUM(результаты!B39:AO39)</f>
        <v>24</v>
      </c>
      <c r="K75" s="117"/>
      <c r="L75" s="117"/>
      <c r="M75" s="117"/>
      <c r="N75" s="117"/>
      <c r="O75" s="142"/>
      <c r="P75" s="155">
        <f t="shared" si="164"/>
        <v>1</v>
      </c>
      <c r="Q75" s="156"/>
      <c r="R75" s="156"/>
      <c r="S75" s="156"/>
      <c r="T75" s="156"/>
      <c r="U75" s="157"/>
      <c r="V75" s="187"/>
      <c r="W75" s="188"/>
      <c r="X75" s="188"/>
      <c r="Y75" s="188"/>
      <c r="Z75" s="188"/>
      <c r="AA75" s="189"/>
    </row>
    <row r="76" spans="2:27" x14ac:dyDescent="0.25">
      <c r="B76" s="118" t="s">
        <v>74</v>
      </c>
      <c r="C76" s="119"/>
      <c r="D76" s="119"/>
      <c r="E76" s="119"/>
      <c r="F76" s="119"/>
      <c r="G76" s="119"/>
      <c r="H76" s="119"/>
      <c r="I76" s="119"/>
      <c r="J76" s="119"/>
      <c r="K76" s="119"/>
      <c r="L76" s="119"/>
      <c r="M76" s="119"/>
      <c r="N76" s="119"/>
      <c r="O76" s="119"/>
      <c r="P76" s="119"/>
      <c r="Q76" s="119"/>
      <c r="R76" s="119"/>
      <c r="S76" s="119"/>
      <c r="T76" s="119"/>
      <c r="U76" s="119"/>
      <c r="V76" s="119"/>
      <c r="W76" s="119"/>
      <c r="X76" s="119"/>
      <c r="Y76" s="119"/>
      <c r="Z76" s="119"/>
      <c r="AA76" s="120"/>
    </row>
    <row r="77" spans="2:27" x14ac:dyDescent="0.25">
      <c r="B77" s="126" t="s">
        <v>87</v>
      </c>
      <c r="C77" s="127"/>
      <c r="D77" s="127"/>
      <c r="E77" s="127"/>
      <c r="F77" s="127"/>
      <c r="G77" s="127"/>
      <c r="H77" s="127"/>
      <c r="I77" s="128"/>
      <c r="J77" s="121" t="s">
        <v>76</v>
      </c>
      <c r="K77" s="121"/>
      <c r="L77" s="121"/>
      <c r="M77" s="121"/>
      <c r="N77" s="121"/>
      <c r="O77" s="121"/>
      <c r="P77" s="121" t="s">
        <v>83</v>
      </c>
      <c r="Q77" s="121"/>
      <c r="R77" s="121"/>
      <c r="S77" s="121"/>
      <c r="T77" s="121"/>
      <c r="U77" s="121"/>
      <c r="V77" s="78"/>
      <c r="W77" s="78"/>
      <c r="X77" s="78"/>
      <c r="Y77" s="78"/>
      <c r="Z77" s="78"/>
      <c r="AA77" s="79"/>
    </row>
    <row r="78" spans="2:27" x14ac:dyDescent="0.25">
      <c r="B78" s="129"/>
      <c r="C78" s="130"/>
      <c r="D78" s="130"/>
      <c r="E78" s="130"/>
      <c r="F78" s="130"/>
      <c r="G78" s="130"/>
      <c r="H78" s="130"/>
      <c r="I78" s="131"/>
      <c r="J78" s="123" t="s">
        <v>77</v>
      </c>
      <c r="K78" s="117"/>
      <c r="L78" s="117"/>
      <c r="M78" s="123" t="s">
        <v>78</v>
      </c>
      <c r="N78" s="117"/>
      <c r="O78" s="117"/>
      <c r="P78" s="123" t="s">
        <v>77</v>
      </c>
      <c r="Q78" s="117"/>
      <c r="R78" s="117"/>
      <c r="S78" s="123" t="s">
        <v>78</v>
      </c>
      <c r="T78" s="117"/>
      <c r="U78" s="117"/>
      <c r="V78" s="110" t="s">
        <v>75</v>
      </c>
      <c r="W78" s="110"/>
      <c r="X78" s="110"/>
      <c r="Y78" s="110"/>
      <c r="Z78" s="110"/>
      <c r="AA78" s="110"/>
    </row>
    <row r="79" spans="2:27" x14ac:dyDescent="0.25">
      <c r="B79" s="110" t="s">
        <v>68</v>
      </c>
      <c r="C79" s="110"/>
      <c r="D79" s="110"/>
      <c r="E79" s="110"/>
      <c r="F79" s="110"/>
      <c r="G79" s="110"/>
      <c r="H79" s="110"/>
      <c r="I79" s="110"/>
      <c r="J79" s="124" t="s">
        <v>86</v>
      </c>
      <c r="K79" s="112"/>
      <c r="L79" s="112"/>
      <c r="M79" s="124" t="s">
        <v>86</v>
      </c>
      <c r="N79" s="112"/>
      <c r="O79" s="112"/>
      <c r="P79" s="124" t="s">
        <v>86</v>
      </c>
      <c r="Q79" s="117"/>
      <c r="R79" s="117"/>
      <c r="S79" s="125" t="s">
        <v>86</v>
      </c>
      <c r="T79" s="117"/>
      <c r="U79" s="117"/>
      <c r="V79" s="122" t="s">
        <v>86</v>
      </c>
      <c r="W79" s="110"/>
      <c r="X79" s="110"/>
      <c r="Y79" s="110"/>
      <c r="Z79" s="110"/>
      <c r="AA79" s="110"/>
    </row>
    <row r="80" spans="2:27" x14ac:dyDescent="0.25">
      <c r="B80" s="110" t="s">
        <v>79</v>
      </c>
      <c r="C80" s="110"/>
      <c r="D80" s="110"/>
      <c r="E80" s="110"/>
      <c r="F80" s="110"/>
      <c r="G80" s="110"/>
      <c r="H80" s="110"/>
      <c r="I80" s="110"/>
      <c r="J80" s="111">
        <f>0.5</f>
        <v>0.5</v>
      </c>
      <c r="K80" s="112"/>
      <c r="L80" s="113"/>
      <c r="M80" s="114">
        <f>IF(B5=B80,processing!G15/processing!G14,"*******")</f>
        <v>1</v>
      </c>
      <c r="N80" s="115"/>
      <c r="O80" s="116"/>
      <c r="P80" s="111">
        <v>0.1</v>
      </c>
      <c r="Q80" s="117"/>
      <c r="R80" s="117"/>
      <c r="S80" s="114">
        <f>IF(B5=B80,processing!G19/processing!G14,"*******")</f>
        <v>1</v>
      </c>
      <c r="T80" s="115"/>
      <c r="U80" s="115"/>
      <c r="V80" s="110" t="str">
        <f>IF(B80=B5,IF(AND(M80&gt;=J80,S80&gt;=P80),"выполнено","не выполнено"),"*******")</f>
        <v>выполнено</v>
      </c>
      <c r="W80" s="110"/>
      <c r="X80" s="110"/>
      <c r="Y80" s="110"/>
      <c r="Z80" s="110"/>
      <c r="AA80" s="110"/>
    </row>
    <row r="81" spans="2:27" x14ac:dyDescent="0.25">
      <c r="B81" s="110" t="s">
        <v>80</v>
      </c>
      <c r="C81" s="110"/>
      <c r="D81" s="110"/>
      <c r="E81" s="110"/>
      <c r="F81" s="110"/>
      <c r="G81" s="110"/>
      <c r="H81" s="110"/>
      <c r="I81" s="110"/>
      <c r="J81" s="111">
        <v>0.8</v>
      </c>
      <c r="K81" s="112"/>
      <c r="L81" s="113"/>
      <c r="M81" s="114" t="str">
        <f>IF(B5=B81,processing!G15/processing!G14,"*******")</f>
        <v>*******</v>
      </c>
      <c r="N81" s="115"/>
      <c r="O81" s="116"/>
      <c r="P81" s="111">
        <v>0.5</v>
      </c>
      <c r="Q81" s="117"/>
      <c r="R81" s="117"/>
      <c r="S81" s="114" t="str">
        <f>IF(B5=B81,processing!G19/processing!G14,"*******")</f>
        <v>*******</v>
      </c>
      <c r="T81" s="115"/>
      <c r="U81" s="115"/>
      <c r="V81" s="110" t="str">
        <f>IF(B81=B5,IF(AND(M81&gt;=J81,S81&gt;=P81),"выполнено","не выполнено"),"*******")</f>
        <v>*******</v>
      </c>
      <c r="W81" s="110"/>
      <c r="X81" s="110"/>
      <c r="Y81" s="110"/>
      <c r="Z81" s="110"/>
      <c r="AA81" s="110"/>
    </row>
    <row r="82" spans="2:27" x14ac:dyDescent="0.25">
      <c r="B82" s="110"/>
      <c r="C82" s="110"/>
      <c r="D82" s="110"/>
      <c r="E82" s="110"/>
      <c r="F82" s="110"/>
      <c r="G82" s="110"/>
      <c r="H82" s="110"/>
      <c r="I82" s="110"/>
      <c r="J82" s="110"/>
      <c r="K82" s="110"/>
      <c r="L82" s="110"/>
      <c r="M82" s="110"/>
      <c r="N82" s="110"/>
      <c r="O82" s="110"/>
      <c r="P82" s="110"/>
      <c r="Q82" s="110"/>
      <c r="R82" s="110"/>
      <c r="S82" s="110"/>
      <c r="T82" s="110"/>
      <c r="U82" s="110"/>
      <c r="V82" s="110"/>
      <c r="W82" s="110"/>
      <c r="X82" s="110"/>
      <c r="Y82" s="110"/>
      <c r="Z82" s="110"/>
      <c r="AA82" s="110"/>
    </row>
  </sheetData>
  <sheetProtection password="CC6F" sheet="1" objects="1" scenarios="1" formatCells="0" insertColumns="0" insertRows="0" insertHyperlinks="0" deleteColumns="0" deleteRows="0" sort="0" autoFilter="0" pivotTables="0"/>
  <mergeCells count="499">
    <mergeCell ref="A24:AO24"/>
    <mergeCell ref="Y55:AA55"/>
    <mergeCell ref="AN25:AO25"/>
    <mergeCell ref="AB25:AC25"/>
    <mergeCell ref="AL36:AM36"/>
    <mergeCell ref="AN36:AO36"/>
    <mergeCell ref="D38:E38"/>
    <mergeCell ref="F38:G38"/>
    <mergeCell ref="J59:AA59"/>
    <mergeCell ref="B59:I59"/>
    <mergeCell ref="B57:AA57"/>
    <mergeCell ref="AB38:AC38"/>
    <mergeCell ref="AD38:AE38"/>
    <mergeCell ref="AF38:AG38"/>
    <mergeCell ref="AH38:AI38"/>
    <mergeCell ref="S55:U55"/>
    <mergeCell ref="V55:X55"/>
    <mergeCell ref="AJ38:AK38"/>
    <mergeCell ref="AL38:AM38"/>
    <mergeCell ref="AN38:AO38"/>
    <mergeCell ref="N36:O36"/>
    <mergeCell ref="AD36:AE36"/>
    <mergeCell ref="N37:O37"/>
    <mergeCell ref="N38:O38"/>
    <mergeCell ref="D22:E22"/>
    <mergeCell ref="AJ22:AK22"/>
    <mergeCell ref="AL22:AM22"/>
    <mergeCell ref="AN22:AO22"/>
    <mergeCell ref="F22:G22"/>
    <mergeCell ref="H22:I22"/>
    <mergeCell ref="J22:K22"/>
    <mergeCell ref="L22:M22"/>
    <mergeCell ref="N22:O22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1:AK21"/>
    <mergeCell ref="AL21:AM21"/>
    <mergeCell ref="AN21:AO21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  <mergeCell ref="T28:U28"/>
    <mergeCell ref="V28:W28"/>
    <mergeCell ref="X28:Y28"/>
    <mergeCell ref="Z28:AA28"/>
    <mergeCell ref="AB28:AC28"/>
    <mergeCell ref="AD28:AE28"/>
    <mergeCell ref="AF28:AG28"/>
    <mergeCell ref="AH28:AI28"/>
    <mergeCell ref="AJ28:AK28"/>
    <mergeCell ref="AL28:AM28"/>
    <mergeCell ref="AN28:AO28"/>
    <mergeCell ref="B22:C22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V73:AA73"/>
    <mergeCell ref="V74:AA74"/>
    <mergeCell ref="V75:AA75"/>
    <mergeCell ref="B5:N5"/>
    <mergeCell ref="V64:AA64"/>
    <mergeCell ref="V65:AA65"/>
    <mergeCell ref="V66:AA66"/>
    <mergeCell ref="V67:AA67"/>
    <mergeCell ref="V68:AA68"/>
    <mergeCell ref="V69:AA69"/>
    <mergeCell ref="B17:C17"/>
    <mergeCell ref="D17:E17"/>
    <mergeCell ref="H17:I17"/>
    <mergeCell ref="J17:K17"/>
    <mergeCell ref="L17:M17"/>
    <mergeCell ref="D16:E16"/>
    <mergeCell ref="F16:G16"/>
    <mergeCell ref="H16:I16"/>
    <mergeCell ref="J16:K16"/>
    <mergeCell ref="L16:M16"/>
    <mergeCell ref="D11:E11"/>
    <mergeCell ref="F11:G11"/>
    <mergeCell ref="H11:I11"/>
    <mergeCell ref="J11:K11"/>
    <mergeCell ref="V72:AA72"/>
    <mergeCell ref="B25:C25"/>
    <mergeCell ref="D25:E25"/>
    <mergeCell ref="F25:G25"/>
    <mergeCell ref="H25:I25"/>
    <mergeCell ref="J25:K25"/>
    <mergeCell ref="L25:M25"/>
    <mergeCell ref="N25:O25"/>
    <mergeCell ref="J54:L54"/>
    <mergeCell ref="M54:O54"/>
    <mergeCell ref="P54:R54"/>
    <mergeCell ref="S54:U54"/>
    <mergeCell ref="V54:X54"/>
    <mergeCell ref="Y54:AA54"/>
    <mergeCell ref="J53:O53"/>
    <mergeCell ref="P53:U53"/>
    <mergeCell ref="V53:AA53"/>
    <mergeCell ref="B52:I54"/>
    <mergeCell ref="J52:AA52"/>
    <mergeCell ref="B55:I55"/>
    <mergeCell ref="J55:L55"/>
    <mergeCell ref="M55:O55"/>
    <mergeCell ref="P55:R55"/>
    <mergeCell ref="P38:Q38"/>
    <mergeCell ref="A19:AO19"/>
    <mergeCell ref="AL17:AM17"/>
    <mergeCell ref="AN17:AO17"/>
    <mergeCell ref="AD25:AE25"/>
    <mergeCell ref="AF25:AG25"/>
    <mergeCell ref="AH25:AI25"/>
    <mergeCell ref="AJ25:AK25"/>
    <mergeCell ref="AL25:AM25"/>
    <mergeCell ref="P25:Q25"/>
    <mergeCell ref="R25:S25"/>
    <mergeCell ref="T25:U25"/>
    <mergeCell ref="V25:W25"/>
    <mergeCell ref="X25:Y25"/>
    <mergeCell ref="Z25:AA25"/>
    <mergeCell ref="B21:C21"/>
    <mergeCell ref="D21:E21"/>
    <mergeCell ref="F21:G21"/>
    <mergeCell ref="H21:I21"/>
    <mergeCell ref="J21:K21"/>
    <mergeCell ref="L21:M21"/>
    <mergeCell ref="N21:O21"/>
    <mergeCell ref="P21:Q21"/>
    <mergeCell ref="N17:O17"/>
    <mergeCell ref="P17:Q17"/>
    <mergeCell ref="AJ11:AK11"/>
    <mergeCell ref="AD16:AE16"/>
    <mergeCell ref="AF16:AG16"/>
    <mergeCell ref="L12:M12"/>
    <mergeCell ref="AH16:AI16"/>
    <mergeCell ref="AJ16:AK16"/>
    <mergeCell ref="N16:O16"/>
    <mergeCell ref="P16:Q16"/>
    <mergeCell ref="R16:S16"/>
    <mergeCell ref="T16:U16"/>
    <mergeCell ref="V16:W16"/>
    <mergeCell ref="X16:Y16"/>
    <mergeCell ref="Z16:AA16"/>
    <mergeCell ref="AB16:AC16"/>
    <mergeCell ref="A13:AO13"/>
    <mergeCell ref="AL16:AM16"/>
    <mergeCell ref="AL11:AM11"/>
    <mergeCell ref="AN11:AO11"/>
    <mergeCell ref="B11:C11"/>
    <mergeCell ref="AH12:AI12"/>
    <mergeCell ref="AJ12:AK12"/>
    <mergeCell ref="AL12:AM12"/>
    <mergeCell ref="R11:S11"/>
    <mergeCell ref="H12:I12"/>
    <mergeCell ref="J12:K12"/>
    <mergeCell ref="N12:O12"/>
    <mergeCell ref="P12:Q12"/>
    <mergeCell ref="R12:S12"/>
    <mergeCell ref="AD11:AE11"/>
    <mergeCell ref="AF11:AG11"/>
    <mergeCell ref="AH11:AI11"/>
    <mergeCell ref="L11:M11"/>
    <mergeCell ref="T11:U11"/>
    <mergeCell ref="V11:W11"/>
    <mergeCell ref="X11:Y11"/>
    <mergeCell ref="Z11:AA11"/>
    <mergeCell ref="AB11:AC11"/>
    <mergeCell ref="N11:O11"/>
    <mergeCell ref="P11:Q11"/>
    <mergeCell ref="AF12:AG12"/>
    <mergeCell ref="R17:S17"/>
    <mergeCell ref="T17:U17"/>
    <mergeCell ref="V17:W17"/>
    <mergeCell ref="A14:AO14"/>
    <mergeCell ref="B16:C16"/>
    <mergeCell ref="X17:Y17"/>
    <mergeCell ref="Z17:AA17"/>
    <mergeCell ref="AB17:AC17"/>
    <mergeCell ref="AD17:AE17"/>
    <mergeCell ref="AF17:AG17"/>
    <mergeCell ref="AH17:AI17"/>
    <mergeCell ref="AJ17:AK17"/>
    <mergeCell ref="F17:G17"/>
    <mergeCell ref="AN16:AO16"/>
    <mergeCell ref="A1:AO1"/>
    <mergeCell ref="A2:AO2"/>
    <mergeCell ref="B3:N3"/>
    <mergeCell ref="V3:AO3"/>
    <mergeCell ref="B4:F4"/>
    <mergeCell ref="J4:N4"/>
    <mergeCell ref="R4:AD4"/>
    <mergeCell ref="AI4:AO4"/>
    <mergeCell ref="AN12:AO12"/>
    <mergeCell ref="T12:U12"/>
    <mergeCell ref="V12:W12"/>
    <mergeCell ref="X12:Y12"/>
    <mergeCell ref="Z12:AA12"/>
    <mergeCell ref="AB12:AC12"/>
    <mergeCell ref="AD12:AE12"/>
    <mergeCell ref="A9:AO9"/>
    <mergeCell ref="B12:C12"/>
    <mergeCell ref="D12:E12"/>
    <mergeCell ref="F12:G12"/>
    <mergeCell ref="AL7:AM7"/>
    <mergeCell ref="AN7:AO7"/>
    <mergeCell ref="T7:U7"/>
    <mergeCell ref="V7:W7"/>
    <mergeCell ref="X7:Y7"/>
    <mergeCell ref="R38:S38"/>
    <mergeCell ref="T38:U38"/>
    <mergeCell ref="V38:W38"/>
    <mergeCell ref="X38:Y38"/>
    <mergeCell ref="Z38:AA38"/>
    <mergeCell ref="AL37:AM37"/>
    <mergeCell ref="AN37:AO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B58:AA58"/>
    <mergeCell ref="B63:AA63"/>
    <mergeCell ref="J64:O64"/>
    <mergeCell ref="J65:O65"/>
    <mergeCell ref="J71:O71"/>
    <mergeCell ref="B66:I66"/>
    <mergeCell ref="B67:I67"/>
    <mergeCell ref="B68:I68"/>
    <mergeCell ref="B69:I69"/>
    <mergeCell ref="J66:O66"/>
    <mergeCell ref="J67:O67"/>
    <mergeCell ref="J68:O68"/>
    <mergeCell ref="J69:O69"/>
    <mergeCell ref="B64:I64"/>
    <mergeCell ref="B70:AA70"/>
    <mergeCell ref="B61:I61"/>
    <mergeCell ref="J61:AA61"/>
    <mergeCell ref="B60:AA60"/>
    <mergeCell ref="B62:I62"/>
    <mergeCell ref="J62:AA62"/>
    <mergeCell ref="B72:I72"/>
    <mergeCell ref="J72:O72"/>
    <mergeCell ref="B73:I73"/>
    <mergeCell ref="J73:O73"/>
    <mergeCell ref="B74:I74"/>
    <mergeCell ref="J74:O74"/>
    <mergeCell ref="B75:I75"/>
    <mergeCell ref="J75:O75"/>
    <mergeCell ref="P64:U64"/>
    <mergeCell ref="P65:U65"/>
    <mergeCell ref="P66:U66"/>
    <mergeCell ref="P67:U67"/>
    <mergeCell ref="P68:U68"/>
    <mergeCell ref="P69:U69"/>
    <mergeCell ref="P71:U71"/>
    <mergeCell ref="P72:U72"/>
    <mergeCell ref="P73:U73"/>
    <mergeCell ref="P74:U74"/>
    <mergeCell ref="P75:U75"/>
    <mergeCell ref="B65:I65"/>
    <mergeCell ref="B71:I71"/>
    <mergeCell ref="Z7:AA7"/>
    <mergeCell ref="AB7:AC7"/>
    <mergeCell ref="AD7:AE7"/>
    <mergeCell ref="AF7:AG7"/>
    <mergeCell ref="AH7:AI7"/>
    <mergeCell ref="AJ7:AK7"/>
    <mergeCell ref="B7:C7"/>
    <mergeCell ref="D7:E7"/>
    <mergeCell ref="F7:G7"/>
    <mergeCell ref="H7:I7"/>
    <mergeCell ref="J7:K7"/>
    <mergeCell ref="L7:M7"/>
    <mergeCell ref="N7:O7"/>
    <mergeCell ref="P7:Q7"/>
    <mergeCell ref="R7:S7"/>
    <mergeCell ref="AN34:AO34"/>
    <mergeCell ref="N34:O34"/>
    <mergeCell ref="P34:Q34"/>
    <mergeCell ref="Z36:AA36"/>
    <mergeCell ref="AB36:AC36"/>
    <mergeCell ref="AF34:AG34"/>
    <mergeCell ref="R34:S34"/>
    <mergeCell ref="T34:U34"/>
    <mergeCell ref="V34:W34"/>
    <mergeCell ref="X34:Y34"/>
    <mergeCell ref="Z34:AA34"/>
    <mergeCell ref="AB34:AC34"/>
    <mergeCell ref="AD34:AE34"/>
    <mergeCell ref="AF36:AG36"/>
    <mergeCell ref="R36:S36"/>
    <mergeCell ref="T36:U36"/>
    <mergeCell ref="V36:W36"/>
    <mergeCell ref="L34:M34"/>
    <mergeCell ref="L38:M38"/>
    <mergeCell ref="L36:M36"/>
    <mergeCell ref="B34:C34"/>
    <mergeCell ref="B36:C36"/>
    <mergeCell ref="B38:C38"/>
    <mergeCell ref="D34:E34"/>
    <mergeCell ref="F34:G34"/>
    <mergeCell ref="H34:I34"/>
    <mergeCell ref="J34:K34"/>
    <mergeCell ref="D36:E36"/>
    <mergeCell ref="F36:G36"/>
    <mergeCell ref="H36:I36"/>
    <mergeCell ref="J36:K36"/>
    <mergeCell ref="B37:C37"/>
    <mergeCell ref="D37:E37"/>
    <mergeCell ref="F37:G37"/>
    <mergeCell ref="H37:I37"/>
    <mergeCell ref="J37:K37"/>
    <mergeCell ref="L37:M37"/>
    <mergeCell ref="H38:I38"/>
    <mergeCell ref="J38:K38"/>
    <mergeCell ref="V31:W31"/>
    <mergeCell ref="X31:Y31"/>
    <mergeCell ref="D32:E32"/>
    <mergeCell ref="B32:C32"/>
    <mergeCell ref="B30:C30"/>
    <mergeCell ref="B31:C31"/>
    <mergeCell ref="D30:E30"/>
    <mergeCell ref="F30:G30"/>
    <mergeCell ref="H30:I30"/>
    <mergeCell ref="J30:K30"/>
    <mergeCell ref="D31:E31"/>
    <mergeCell ref="F31:G31"/>
    <mergeCell ref="H31:I31"/>
    <mergeCell ref="J31:K31"/>
    <mergeCell ref="L31:M31"/>
    <mergeCell ref="N31:O31"/>
    <mergeCell ref="P31:Q31"/>
    <mergeCell ref="R31:S31"/>
    <mergeCell ref="T31:U31"/>
    <mergeCell ref="V32:W32"/>
    <mergeCell ref="T32:U32"/>
    <mergeCell ref="R32:S32"/>
    <mergeCell ref="P32:Q32"/>
    <mergeCell ref="N32:O32"/>
    <mergeCell ref="A29:AO29"/>
    <mergeCell ref="L30:M30"/>
    <mergeCell ref="N30:O30"/>
    <mergeCell ref="P30:Q30"/>
    <mergeCell ref="R30:S30"/>
    <mergeCell ref="T30:U30"/>
    <mergeCell ref="V30:W30"/>
    <mergeCell ref="X30:Y30"/>
    <mergeCell ref="Z30:AA30"/>
    <mergeCell ref="AB30:AC30"/>
    <mergeCell ref="Z32:AA32"/>
    <mergeCell ref="X32:Y32"/>
    <mergeCell ref="AN31:AO31"/>
    <mergeCell ref="AD30:AE30"/>
    <mergeCell ref="AF30:AG30"/>
    <mergeCell ref="AH30:AI30"/>
    <mergeCell ref="AJ30:AK30"/>
    <mergeCell ref="AL30:AM30"/>
    <mergeCell ref="AN30:AO30"/>
    <mergeCell ref="Z31:AA31"/>
    <mergeCell ref="AB31:AC31"/>
    <mergeCell ref="AD31:AE31"/>
    <mergeCell ref="AF31:AG31"/>
    <mergeCell ref="AH31:AI31"/>
    <mergeCell ref="AJ31:AK31"/>
    <mergeCell ref="AL31:AM31"/>
    <mergeCell ref="AB33:AC33"/>
    <mergeCell ref="AD33:AE33"/>
    <mergeCell ref="AF33:AG33"/>
    <mergeCell ref="AH33:AI33"/>
    <mergeCell ref="AJ33:AK33"/>
    <mergeCell ref="AL33:AM33"/>
    <mergeCell ref="X36:Y36"/>
    <mergeCell ref="AH36:AI36"/>
    <mergeCell ref="AJ36:AK36"/>
    <mergeCell ref="AH34:AI34"/>
    <mergeCell ref="AJ34:AK34"/>
    <mergeCell ref="AL34:AM34"/>
    <mergeCell ref="R40:S40"/>
    <mergeCell ref="T40:U40"/>
    <mergeCell ref="V40:W40"/>
    <mergeCell ref="L40:M40"/>
    <mergeCell ref="L32:M32"/>
    <mergeCell ref="J32:K32"/>
    <mergeCell ref="H32:I32"/>
    <mergeCell ref="F32:G32"/>
    <mergeCell ref="P37:Q37"/>
    <mergeCell ref="R37:S37"/>
    <mergeCell ref="P36:Q36"/>
    <mergeCell ref="A35:AO35"/>
    <mergeCell ref="B33:C33"/>
    <mergeCell ref="V33:W33"/>
    <mergeCell ref="X33:Y33"/>
    <mergeCell ref="AN33:AO33"/>
    <mergeCell ref="Z33:AA33"/>
    <mergeCell ref="AN32:AO32"/>
    <mergeCell ref="AL32:AM32"/>
    <mergeCell ref="AJ32:AK32"/>
    <mergeCell ref="AH32:AI32"/>
    <mergeCell ref="AF32:AG32"/>
    <mergeCell ref="AD32:AE32"/>
    <mergeCell ref="AB32:AC32"/>
    <mergeCell ref="X40:Y40"/>
    <mergeCell ref="Z40:AA40"/>
    <mergeCell ref="AB40:AC40"/>
    <mergeCell ref="AD40:AE40"/>
    <mergeCell ref="AF40:AG40"/>
    <mergeCell ref="AH40:AI40"/>
    <mergeCell ref="AJ40:AK40"/>
    <mergeCell ref="AL40:AM40"/>
    <mergeCell ref="AN40:AO40"/>
    <mergeCell ref="B40:C40"/>
    <mergeCell ref="B39:C39"/>
    <mergeCell ref="D39:E39"/>
    <mergeCell ref="F39:G39"/>
    <mergeCell ref="H39:I39"/>
    <mergeCell ref="J39:K39"/>
    <mergeCell ref="L39:M39"/>
    <mergeCell ref="N39:O39"/>
    <mergeCell ref="P39:Q39"/>
    <mergeCell ref="D40:E40"/>
    <mergeCell ref="F40:G40"/>
    <mergeCell ref="H40:I40"/>
    <mergeCell ref="J40:K40"/>
    <mergeCell ref="N40:O40"/>
    <mergeCell ref="P40:Q40"/>
    <mergeCell ref="R39:S39"/>
    <mergeCell ref="AL39:AM39"/>
    <mergeCell ref="AN39:AO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D33:E33"/>
    <mergeCell ref="F33:G33"/>
    <mergeCell ref="H33:I33"/>
    <mergeCell ref="J33:K33"/>
    <mergeCell ref="L33:M33"/>
    <mergeCell ref="N33:O33"/>
    <mergeCell ref="P33:Q33"/>
    <mergeCell ref="R33:S33"/>
    <mergeCell ref="T33:U33"/>
    <mergeCell ref="B76:AA76"/>
    <mergeCell ref="J77:O77"/>
    <mergeCell ref="V78:AA78"/>
    <mergeCell ref="B79:I79"/>
    <mergeCell ref="V79:AA79"/>
    <mergeCell ref="J78:L78"/>
    <mergeCell ref="M78:O78"/>
    <mergeCell ref="P77:U77"/>
    <mergeCell ref="P78:R78"/>
    <mergeCell ref="S78:U78"/>
    <mergeCell ref="J79:L79"/>
    <mergeCell ref="M79:O79"/>
    <mergeCell ref="S79:U79"/>
    <mergeCell ref="P79:R79"/>
    <mergeCell ref="B77:I78"/>
    <mergeCell ref="B80:I80"/>
    <mergeCell ref="V80:AA80"/>
    <mergeCell ref="B81:I81"/>
    <mergeCell ref="V81:AA81"/>
    <mergeCell ref="B82:I82"/>
    <mergeCell ref="J82:O82"/>
    <mergeCell ref="P82:U82"/>
    <mergeCell ref="V82:AA82"/>
    <mergeCell ref="J80:L80"/>
    <mergeCell ref="M80:O80"/>
    <mergeCell ref="J81:L81"/>
    <mergeCell ref="M81:O81"/>
    <mergeCell ref="S80:U80"/>
    <mergeCell ref="P81:R81"/>
    <mergeCell ref="S81:U81"/>
    <mergeCell ref="P80:R80"/>
  </mergeCells>
  <conditionalFormatting sqref="B12:AO12">
    <cfRule type="cellIs" dxfId="16" priority="39" operator="equal">
      <formula>"В"</formula>
    </cfRule>
    <cfRule type="cellIs" dxfId="15" priority="40" operator="equal">
      <formula>"С"</formula>
    </cfRule>
    <cfRule type="cellIs" dxfId="14" priority="41" operator="equal">
      <formula>"Н"</formula>
    </cfRule>
  </conditionalFormatting>
  <conditionalFormatting sqref="B17:AO18 B22:AO22">
    <cfRule type="cellIs" dxfId="13" priority="25" operator="equal">
      <formula>"Н"</formula>
    </cfRule>
    <cfRule type="cellIs" dxfId="12" priority="26" operator="equal">
      <formula>"В"</formula>
    </cfRule>
    <cfRule type="cellIs" dxfId="11" priority="28" operator="equal">
      <formula>"С"</formula>
    </cfRule>
  </conditionalFormatting>
  <conditionalFormatting sqref="B16:AO16">
    <cfRule type="cellIs" dxfId="10" priority="33" operator="lessThan">
      <formula>0</formula>
    </cfRule>
    <cfRule type="cellIs" dxfId="9" priority="34" operator="greaterThanOrEqual">
      <formula>100</formula>
    </cfRule>
    <cfRule type="cellIs" dxfId="8" priority="35" operator="between">
      <formula>0.01</formula>
      <formula>99.99</formula>
    </cfRule>
  </conditionalFormatting>
  <conditionalFormatting sqref="B25:AO26">
    <cfRule type="cellIs" dxfId="7" priority="11" operator="equal">
      <formula>"I"</formula>
    </cfRule>
    <cfRule type="cellIs" dxfId="6" priority="12" operator="equal">
      <formula>"III"</formula>
    </cfRule>
    <cfRule type="cellIs" dxfId="5" priority="13" operator="equal">
      <formula>"II"</formula>
    </cfRule>
  </conditionalFormatting>
  <conditionalFormatting sqref="V79:AA81">
    <cfRule type="cellIs" dxfId="4" priority="5" operator="equal">
      <formula>"не выполнено"</formula>
    </cfRule>
    <cfRule type="cellIs" dxfId="3" priority="6" operator="equal">
      <formula>"выполнено"</formula>
    </cfRule>
  </conditionalFormatting>
  <conditionalFormatting sqref="J59:AA59">
    <cfRule type="cellIs" dxfId="2" priority="1" operator="lessThanOrEqual">
      <formula>0.4</formula>
    </cfRule>
    <cfRule type="cellIs" dxfId="1" priority="2" operator="lessThan">
      <formula>0.8</formula>
    </cfRule>
    <cfRule type="cellIs" dxfId="0" priority="3" operator="greaterThanOrEqual">
      <formula>0.8</formula>
    </cfRule>
  </conditionalFormatting>
  <pageMargins left="0.25" right="0.25" top="0.75" bottom="0.75" header="0.3" footer="0.3"/>
  <pageSetup paperSize="9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U103"/>
  <sheetViews>
    <sheetView zoomScale="115" zoomScaleNormal="115" workbookViewId="0">
      <selection activeCell="E15" sqref="E15"/>
    </sheetView>
  </sheetViews>
  <sheetFormatPr defaultColWidth="9.109375" defaultRowHeight="13.2" x14ac:dyDescent="0.25"/>
  <cols>
    <col min="1" max="3" width="9.109375" style="80"/>
    <col min="4" max="4" width="14.6640625" style="80" customWidth="1"/>
    <col min="5" max="5" width="9.109375" style="80"/>
    <col min="6" max="6" width="2.33203125" style="80" bestFit="1" customWidth="1"/>
    <col min="7" max="8" width="5.6640625" style="80" customWidth="1"/>
    <col min="9" max="9" width="2" style="80" bestFit="1" customWidth="1"/>
    <col min="10" max="10" width="10.33203125" style="80" bestFit="1" customWidth="1"/>
    <col min="11" max="11" width="14.44140625" style="80" customWidth="1"/>
    <col min="12" max="47" width="10.33203125" style="80" bestFit="1" customWidth="1"/>
    <col min="48" max="16384" width="9.109375" style="80"/>
  </cols>
  <sheetData>
    <row r="1" spans="2:47" x14ac:dyDescent="0.25"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  <c r="AC1" s="81"/>
      <c r="AD1" s="81"/>
      <c r="AE1" s="81"/>
      <c r="AF1" s="81"/>
      <c r="AG1" s="81"/>
      <c r="AH1" s="81"/>
      <c r="AI1" s="81"/>
      <c r="AJ1" s="81"/>
      <c r="AK1" s="81"/>
      <c r="AL1" s="81"/>
      <c r="AM1" s="81"/>
      <c r="AN1" s="81"/>
      <c r="AO1" s="81"/>
      <c r="AP1" s="81"/>
      <c r="AQ1" s="81"/>
      <c r="AR1" s="81"/>
      <c r="AS1" s="81"/>
      <c r="AT1" s="81"/>
      <c r="AU1" s="81"/>
    </row>
    <row r="2" spans="2:47" x14ac:dyDescent="0.25"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  <c r="AF2" s="81"/>
      <c r="AG2" s="81"/>
      <c r="AH2" s="81"/>
      <c r="AI2" s="81"/>
      <c r="AJ2" s="81"/>
      <c r="AK2" s="81"/>
      <c r="AL2" s="81"/>
      <c r="AM2" s="81"/>
      <c r="AN2" s="81"/>
      <c r="AO2" s="81"/>
      <c r="AP2" s="81"/>
      <c r="AQ2" s="81"/>
      <c r="AR2" s="81"/>
      <c r="AS2" s="81"/>
      <c r="AT2" s="81"/>
      <c r="AU2" s="81"/>
    </row>
    <row r="3" spans="2:47" x14ac:dyDescent="0.25"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/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1"/>
      <c r="AU3" s="81"/>
    </row>
    <row r="4" spans="2:47" x14ac:dyDescent="0.25"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</row>
    <row r="5" spans="2:47" x14ac:dyDescent="0.25">
      <c r="B5" s="81"/>
      <c r="C5" s="81"/>
      <c r="D5" s="81"/>
      <c r="E5" s="81"/>
      <c r="F5" s="81"/>
      <c r="G5" s="81" t="s">
        <v>41</v>
      </c>
      <c r="H5" s="81"/>
      <c r="I5" s="81">
        <v>1</v>
      </c>
      <c r="J5" s="81"/>
      <c r="K5" s="81">
        <v>2</v>
      </c>
      <c r="L5" s="81"/>
      <c r="M5" s="81">
        <v>3</v>
      </c>
      <c r="N5" s="81"/>
      <c r="O5" s="81">
        <v>4</v>
      </c>
      <c r="P5" s="81"/>
      <c r="Q5" s="81">
        <v>5</v>
      </c>
      <c r="R5" s="81"/>
      <c r="S5" s="81">
        <v>6</v>
      </c>
      <c r="T5" s="81"/>
      <c r="U5" s="81">
        <v>7</v>
      </c>
      <c r="V5" s="81"/>
      <c r="W5" s="81">
        <v>8</v>
      </c>
      <c r="X5" s="81"/>
      <c r="Y5" s="81">
        <v>9</v>
      </c>
      <c r="Z5" s="81"/>
      <c r="AA5" s="81">
        <v>10</v>
      </c>
      <c r="AB5" s="81"/>
      <c r="AC5" s="81">
        <v>11</v>
      </c>
      <c r="AD5" s="81"/>
      <c r="AE5" s="81">
        <v>12</v>
      </c>
      <c r="AF5" s="81"/>
      <c r="AG5" s="81">
        <v>13</v>
      </c>
      <c r="AH5" s="81"/>
      <c r="AI5" s="81">
        <v>14</v>
      </c>
      <c r="AJ5" s="81"/>
      <c r="AK5" s="81">
        <v>15</v>
      </c>
      <c r="AL5" s="81"/>
      <c r="AM5" s="81">
        <v>16</v>
      </c>
      <c r="AN5" s="81"/>
      <c r="AO5" s="81">
        <v>17</v>
      </c>
      <c r="AP5" s="81"/>
      <c r="AQ5" s="81">
        <v>18</v>
      </c>
      <c r="AR5" s="81"/>
      <c r="AS5" s="81">
        <v>19</v>
      </c>
      <c r="AT5" s="81"/>
      <c r="AU5" s="81">
        <v>20</v>
      </c>
    </row>
    <row r="6" spans="2:47" x14ac:dyDescent="0.25">
      <c r="B6" s="81"/>
      <c r="C6" s="81"/>
      <c r="D6" s="81"/>
      <c r="E6" s="81" t="s">
        <v>40</v>
      </c>
      <c r="F6" s="81" t="s">
        <v>35</v>
      </c>
      <c r="G6" s="81">
        <f>SUM(I6:AU6)</f>
        <v>0</v>
      </c>
      <c r="H6" s="81"/>
      <c r="I6" s="81">
        <f>IF(результаты!B25=$F$6,1,0)</f>
        <v>0</v>
      </c>
      <c r="J6" s="81">
        <f>IF(результаты!C25=$F$6,1,0)</f>
        <v>0</v>
      </c>
      <c r="K6" s="81">
        <f>IF(результаты!D25=$F$6,1,0)</f>
        <v>0</v>
      </c>
      <c r="L6" s="81">
        <f>IF(результаты!E25=$F$6,1,0)</f>
        <v>0</v>
      </c>
      <c r="M6" s="81">
        <f>IF(результаты!F25=$F$6,1,0)</f>
        <v>0</v>
      </c>
      <c r="N6" s="81">
        <f>IF(результаты!G25=$F$6,1,0)</f>
        <v>0</v>
      </c>
      <c r="O6" s="81">
        <f>IF(результаты!H25=$F$6,1,0)</f>
        <v>0</v>
      </c>
      <c r="P6" s="81">
        <f>IF(результаты!I25=$F$6,1,0)</f>
        <v>0</v>
      </c>
      <c r="Q6" s="81">
        <f>IF(результаты!J25=$F$6,1,0)</f>
        <v>0</v>
      </c>
      <c r="R6" s="81">
        <f>IF(результаты!K25=$F$6,1,0)</f>
        <v>0</v>
      </c>
      <c r="S6" s="81">
        <f>IF(результаты!L25=$F$6,1,0)</f>
        <v>0</v>
      </c>
      <c r="T6" s="81">
        <f>IF(результаты!M25=$F$6,1,0)</f>
        <v>0</v>
      </c>
      <c r="U6" s="81">
        <f>IF(результаты!N25=$F$6,1,0)</f>
        <v>0</v>
      </c>
      <c r="V6" s="81">
        <f>IF(результаты!O25=$F$6,1,0)</f>
        <v>0</v>
      </c>
      <c r="W6" s="81">
        <f>IF(результаты!P25=$F$6,1,0)</f>
        <v>0</v>
      </c>
      <c r="X6" s="81">
        <f>IF(результаты!Q25=$F$6,1,0)</f>
        <v>0</v>
      </c>
      <c r="Y6" s="81">
        <f>IF(результаты!R25=$F$6,1,0)</f>
        <v>0</v>
      </c>
      <c r="Z6" s="81">
        <f>IF(результаты!S25=$F$6,1,0)</f>
        <v>0</v>
      </c>
      <c r="AA6" s="81">
        <f>IF(результаты!T25=$F$6,1,0)</f>
        <v>0</v>
      </c>
      <c r="AB6" s="81">
        <f>IF(результаты!U25=$F$6,1,0)</f>
        <v>0</v>
      </c>
      <c r="AC6" s="81">
        <f>IF(результаты!V25=$F$6,1,0)</f>
        <v>0</v>
      </c>
      <c r="AD6" s="81">
        <f>IF(результаты!W25=$F$6,1,0)</f>
        <v>0</v>
      </c>
      <c r="AE6" s="81">
        <f>IF(результаты!X25=$F$6,1,0)</f>
        <v>0</v>
      </c>
      <c r="AF6" s="81">
        <f>IF(результаты!Y25=$F$6,1,0)</f>
        <v>0</v>
      </c>
      <c r="AG6" s="81">
        <f>IF(результаты!Z25=$F$6,1,0)</f>
        <v>0</v>
      </c>
      <c r="AH6" s="81">
        <f>IF(результаты!AA25=$F$6,1,0)</f>
        <v>0</v>
      </c>
      <c r="AI6" s="81">
        <f>IF(результаты!AB25=$F$6,1,0)</f>
        <v>0</v>
      </c>
      <c r="AJ6" s="81">
        <f>IF(результаты!AC25=$F$6,1,0)</f>
        <v>0</v>
      </c>
      <c r="AK6" s="81">
        <f>IF(результаты!AD25=$F$6,1,0)</f>
        <v>0</v>
      </c>
      <c r="AL6" s="81">
        <f>IF(результаты!AE25=$F$6,1,0)</f>
        <v>0</v>
      </c>
      <c r="AM6" s="81">
        <f>IF(результаты!AF25=$F$6,1,0)</f>
        <v>0</v>
      </c>
      <c r="AN6" s="81">
        <f>IF(результаты!AG25=$F$6,1,0)</f>
        <v>0</v>
      </c>
      <c r="AO6" s="81">
        <f>IF(результаты!AH25=$F$6,1,0)</f>
        <v>0</v>
      </c>
      <c r="AP6" s="81">
        <f>IF(результаты!AI25=$F$6,1,0)</f>
        <v>0</v>
      </c>
      <c r="AQ6" s="81">
        <f>IF(результаты!AJ25=$F$6,1,0)</f>
        <v>0</v>
      </c>
      <c r="AR6" s="81">
        <f>IF(результаты!AK25=$F$6,1,0)</f>
        <v>0</v>
      </c>
      <c r="AS6" s="81">
        <f>IF(результаты!AL25=$F$6,1,0)</f>
        <v>0</v>
      </c>
      <c r="AT6" s="81">
        <f>IF(результаты!AM25=$F$6,1,0)</f>
        <v>0</v>
      </c>
      <c r="AU6" s="81">
        <f>IF(результаты!AN25=$F$6,1,0)</f>
        <v>0</v>
      </c>
    </row>
    <row r="7" spans="2:47" x14ac:dyDescent="0.25">
      <c r="B7" s="81"/>
      <c r="C7" s="81"/>
      <c r="D7" s="81"/>
      <c r="E7" s="81"/>
      <c r="F7" s="81" t="s">
        <v>36</v>
      </c>
      <c r="G7" s="81">
        <f>SUM(I7:AU7)</f>
        <v>12</v>
      </c>
      <c r="H7" s="81"/>
      <c r="I7" s="81">
        <f>IF(результаты!B25=$F$7,1,0)</f>
        <v>1</v>
      </c>
      <c r="J7" s="81">
        <f>IF(результаты!C25=$F$7,1,0)</f>
        <v>0</v>
      </c>
      <c r="K7" s="81">
        <f>IF(результаты!D25=$F$7,1,0)</f>
        <v>1</v>
      </c>
      <c r="L7" s="81">
        <f>IF(результаты!E25=$F$7,1,0)</f>
        <v>0</v>
      </c>
      <c r="M7" s="81">
        <f>IF(результаты!F25=$F$7,1,0)</f>
        <v>1</v>
      </c>
      <c r="N7" s="81">
        <f>IF(результаты!G25=$F$7,1,0)</f>
        <v>0</v>
      </c>
      <c r="O7" s="81">
        <f>IF(результаты!H25=$F$7,1,0)</f>
        <v>1</v>
      </c>
      <c r="P7" s="81">
        <f>IF(результаты!I25=$F$7,1,0)</f>
        <v>0</v>
      </c>
      <c r="Q7" s="81">
        <f>IF(результаты!J25=$F$7,1,0)</f>
        <v>1</v>
      </c>
      <c r="R7" s="81">
        <f>IF(результаты!K25=$F$7,1,0)</f>
        <v>0</v>
      </c>
      <c r="S7" s="81">
        <f>IF(результаты!L25=$F$7,1,0)</f>
        <v>1</v>
      </c>
      <c r="T7" s="81">
        <f>IF(результаты!M25=$F$7,1,0)</f>
        <v>0</v>
      </c>
      <c r="U7" s="81">
        <f>IF(результаты!N25=$F$7,1,0)</f>
        <v>1</v>
      </c>
      <c r="V7" s="81">
        <f>IF(результаты!O25=$F$7,1,0)</f>
        <v>0</v>
      </c>
      <c r="W7" s="81">
        <f>IF(результаты!P25=$F$7,1,0)</f>
        <v>1</v>
      </c>
      <c r="X7" s="81">
        <f>IF(результаты!Q25=$F$7,1,0)</f>
        <v>0</v>
      </c>
      <c r="Y7" s="81">
        <f>IF(результаты!R25=$F$7,1,0)</f>
        <v>1</v>
      </c>
      <c r="Z7" s="81">
        <f>IF(результаты!S25=$F$7,1,0)</f>
        <v>0</v>
      </c>
      <c r="AA7" s="81">
        <f>IF(результаты!T25=$F$7,1,0)</f>
        <v>1</v>
      </c>
      <c r="AB7" s="81">
        <f>IF(результаты!U25=$F$7,1,0)</f>
        <v>0</v>
      </c>
      <c r="AC7" s="81">
        <f>IF(результаты!V25=$F$7,1,0)</f>
        <v>1</v>
      </c>
      <c r="AD7" s="81">
        <f>IF(результаты!W25=$F$7,1,0)</f>
        <v>0</v>
      </c>
      <c r="AE7" s="81">
        <f>IF(результаты!X25=$F$7,1,0)</f>
        <v>1</v>
      </c>
      <c r="AF7" s="81">
        <f>IF(результаты!Y25=$F$7,1,0)</f>
        <v>0</v>
      </c>
      <c r="AG7" s="81">
        <f>IF(результаты!Z25=$F$7,1,0)</f>
        <v>0</v>
      </c>
      <c r="AH7" s="81">
        <f>IF(результаты!AA25=$F$7,1,0)</f>
        <v>0</v>
      </c>
      <c r="AI7" s="81">
        <f>IF(результаты!AB25=$F$7,1,0)</f>
        <v>0</v>
      </c>
      <c r="AJ7" s="81">
        <f>IF(результаты!AC25=$F$7,1,0)</f>
        <v>0</v>
      </c>
      <c r="AK7" s="81">
        <f>IF(результаты!AD25=$F$7,1,0)</f>
        <v>0</v>
      </c>
      <c r="AL7" s="81">
        <f>IF(результаты!AE25=$F$7,1,0)</f>
        <v>0</v>
      </c>
      <c r="AM7" s="81">
        <f>IF(результаты!AF25=$F$7,1,0)</f>
        <v>0</v>
      </c>
      <c r="AN7" s="81">
        <f>IF(результаты!AG25=$F$7,1,0)</f>
        <v>0</v>
      </c>
      <c r="AO7" s="81">
        <f>IF(результаты!AH25=$F$7,1,0)</f>
        <v>0</v>
      </c>
      <c r="AP7" s="81">
        <f>IF(результаты!AI25=$F$7,1,0)</f>
        <v>0</v>
      </c>
      <c r="AQ7" s="81">
        <f>IF(результаты!AJ25=$F$7,1,0)</f>
        <v>0</v>
      </c>
      <c r="AR7" s="81">
        <f>IF(результаты!AK25=$F$7,1,0)</f>
        <v>0</v>
      </c>
      <c r="AS7" s="81">
        <f>IF(результаты!AL25=$F$7,1,0)</f>
        <v>0</v>
      </c>
      <c r="AT7" s="81">
        <f>IF(результаты!AM25=$F$7,1,0)</f>
        <v>0</v>
      </c>
      <c r="AU7" s="81">
        <f>IF(результаты!AN25=$F$7,1,0)</f>
        <v>0</v>
      </c>
    </row>
    <row r="8" spans="2:47" x14ac:dyDescent="0.25">
      <c r="B8" s="81"/>
      <c r="C8" s="81"/>
      <c r="D8" s="81"/>
      <c r="E8" s="81"/>
      <c r="F8" s="81" t="s">
        <v>37</v>
      </c>
      <c r="G8" s="81">
        <f>SUM(I8:AU8)</f>
        <v>0</v>
      </c>
      <c r="H8" s="81"/>
      <c r="I8" s="81">
        <f>IF(результаты!B25=$F$8,1,0)</f>
        <v>0</v>
      </c>
      <c r="J8" s="81">
        <f>IF(результаты!C25=$F$8,1,0)</f>
        <v>0</v>
      </c>
      <c r="K8" s="81">
        <f>IF(результаты!D25=$F$8,1,0)</f>
        <v>0</v>
      </c>
      <c r="L8" s="81">
        <f>IF(результаты!E25=$F$8,1,0)</f>
        <v>0</v>
      </c>
      <c r="M8" s="81">
        <f>IF(результаты!F25=$F$8,1,0)</f>
        <v>0</v>
      </c>
      <c r="N8" s="81">
        <f>IF(результаты!G25=$F$8,1,0)</f>
        <v>0</v>
      </c>
      <c r="O8" s="81">
        <f>IF(результаты!H25=$F$8,1,0)</f>
        <v>0</v>
      </c>
      <c r="P8" s="81">
        <f>IF(результаты!I25=$F$8,1,0)</f>
        <v>0</v>
      </c>
      <c r="Q8" s="81">
        <f>IF(результаты!J25=$F$8,1,0)</f>
        <v>0</v>
      </c>
      <c r="R8" s="81">
        <f>IF(результаты!K25=$F$8,1,0)</f>
        <v>0</v>
      </c>
      <c r="S8" s="81">
        <f>IF(результаты!L25=$F$8,1,0)</f>
        <v>0</v>
      </c>
      <c r="T8" s="81">
        <f>IF(результаты!M25=$F$8,1,0)</f>
        <v>0</v>
      </c>
      <c r="U8" s="81">
        <f>IF(результаты!N25=$F$8,1,0)</f>
        <v>0</v>
      </c>
      <c r="V8" s="81">
        <f>IF(результаты!O25=$F$8,1,0)</f>
        <v>0</v>
      </c>
      <c r="W8" s="81">
        <f>IF(результаты!P25=$F$8,1,0)</f>
        <v>0</v>
      </c>
      <c r="X8" s="81">
        <f>IF(результаты!Q25=$F$8,1,0)</f>
        <v>0</v>
      </c>
      <c r="Y8" s="81">
        <f>IF(результаты!R25=$F$8,1,0)</f>
        <v>0</v>
      </c>
      <c r="Z8" s="81">
        <f>IF(результаты!S25=$F$8,1,0)</f>
        <v>0</v>
      </c>
      <c r="AA8" s="81">
        <f>IF(результаты!T25=$F$8,1,0)</f>
        <v>0</v>
      </c>
      <c r="AB8" s="81">
        <f>IF(результаты!U25=$F$8,1,0)</f>
        <v>0</v>
      </c>
      <c r="AC8" s="81">
        <f>IF(результаты!V25=$F$8,1,0)</f>
        <v>0</v>
      </c>
      <c r="AD8" s="81">
        <f>IF(результаты!W25=$F$8,1,0)</f>
        <v>0</v>
      </c>
      <c r="AE8" s="81">
        <f>IF(результаты!X25=$F$8,1,0)</f>
        <v>0</v>
      </c>
      <c r="AF8" s="81">
        <f>IF(результаты!Y25=$F$8,1,0)</f>
        <v>0</v>
      </c>
      <c r="AG8" s="81">
        <f>IF(результаты!Z25=$F$8,1,0)</f>
        <v>0</v>
      </c>
      <c r="AH8" s="81">
        <f>IF(результаты!AA25=$F$8,1,0)</f>
        <v>0</v>
      </c>
      <c r="AI8" s="81">
        <f>IF(результаты!AB25=$F$8,1,0)</f>
        <v>0</v>
      </c>
      <c r="AJ8" s="81">
        <f>IF(результаты!AC25=$F$8,1,0)</f>
        <v>0</v>
      </c>
      <c r="AK8" s="81">
        <f>IF(результаты!AD25=$F$8,1,0)</f>
        <v>0</v>
      </c>
      <c r="AL8" s="81">
        <f>IF(результаты!AE25=$F$8,1,0)</f>
        <v>0</v>
      </c>
      <c r="AM8" s="81">
        <f>IF(результаты!AF25=$F$8,1,0)</f>
        <v>0</v>
      </c>
      <c r="AN8" s="81">
        <f>IF(результаты!AG25=$F$8,1,0)</f>
        <v>0</v>
      </c>
      <c r="AO8" s="81">
        <f>IF(результаты!AH25=$F$8,1,0)</f>
        <v>0</v>
      </c>
      <c r="AP8" s="81">
        <f>IF(результаты!AI25=$F$8,1,0)</f>
        <v>0</v>
      </c>
      <c r="AQ8" s="81">
        <f>IF(результаты!AJ25=$F$8,1,0)</f>
        <v>0</v>
      </c>
      <c r="AR8" s="81">
        <f>IF(результаты!AK25=$F$8,1,0)</f>
        <v>0</v>
      </c>
      <c r="AS8" s="81">
        <f>IF(результаты!AL25=$F$8,1,0)</f>
        <v>0</v>
      </c>
      <c r="AT8" s="81">
        <f>IF(результаты!AM25=$F$8,1,0)</f>
        <v>0</v>
      </c>
      <c r="AU8" s="81">
        <f>IF(результаты!AN25=$F$8,1,0)</f>
        <v>0</v>
      </c>
    </row>
    <row r="9" spans="2:47" x14ac:dyDescent="0.25">
      <c r="B9" s="81"/>
      <c r="C9" s="81"/>
      <c r="D9" s="81"/>
      <c r="E9" s="81"/>
      <c r="F9" s="81"/>
      <c r="G9" s="82">
        <f>SUM(G6:G8)</f>
        <v>12</v>
      </c>
      <c r="H9" s="82"/>
      <c r="I9" s="81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</row>
    <row r="10" spans="2:47" x14ac:dyDescent="0.25"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</row>
    <row r="11" spans="2:47" x14ac:dyDescent="0.25"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</row>
    <row r="12" spans="2:47" x14ac:dyDescent="0.25"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81"/>
      <c r="AF12" s="81"/>
      <c r="AG12" s="81"/>
      <c r="AH12" s="81"/>
      <c r="AI12" s="81"/>
      <c r="AJ12" s="81"/>
      <c r="AK12" s="81"/>
      <c r="AL12" s="81"/>
      <c r="AM12" s="81"/>
      <c r="AN12" s="81"/>
      <c r="AO12" s="81"/>
      <c r="AP12" s="81"/>
      <c r="AQ12" s="81"/>
      <c r="AR12" s="81"/>
      <c r="AS12" s="81"/>
      <c r="AT12" s="81"/>
      <c r="AU12" s="81"/>
    </row>
    <row r="13" spans="2:47" ht="12.75" customHeight="1" x14ac:dyDescent="0.4">
      <c r="B13" s="81"/>
      <c r="C13" s="81"/>
      <c r="D13" s="83"/>
      <c r="E13" s="81" t="s">
        <v>81</v>
      </c>
      <c r="F13" s="81"/>
      <c r="G13" s="81"/>
      <c r="H13" s="81"/>
      <c r="I13" s="81">
        <v>1</v>
      </c>
      <c r="J13" s="81"/>
      <c r="K13" s="81">
        <v>2</v>
      </c>
      <c r="L13" s="81"/>
      <c r="M13" s="81">
        <v>3</v>
      </c>
      <c r="N13" s="81"/>
      <c r="O13" s="81">
        <v>4</v>
      </c>
      <c r="P13" s="81"/>
      <c r="Q13" s="81">
        <v>5</v>
      </c>
      <c r="R13" s="81"/>
      <c r="S13" s="81">
        <v>6</v>
      </c>
      <c r="T13" s="81"/>
      <c r="U13" s="81">
        <v>7</v>
      </c>
      <c r="V13" s="81"/>
      <c r="W13" s="81">
        <v>8</v>
      </c>
      <c r="X13" s="81"/>
      <c r="Y13" s="81">
        <v>9</v>
      </c>
      <c r="Z13" s="81"/>
      <c r="AA13" s="81">
        <v>10</v>
      </c>
      <c r="AB13" s="81"/>
      <c r="AC13" s="81">
        <v>11</v>
      </c>
      <c r="AD13" s="81"/>
      <c r="AE13" s="81">
        <v>12</v>
      </c>
      <c r="AF13" s="81"/>
      <c r="AG13" s="81">
        <v>13</v>
      </c>
      <c r="AH13" s="81"/>
      <c r="AI13" s="81">
        <v>14</v>
      </c>
      <c r="AJ13" s="81"/>
      <c r="AK13" s="81">
        <v>15</v>
      </c>
      <c r="AL13" s="81"/>
      <c r="AM13" s="81">
        <v>16</v>
      </c>
      <c r="AN13" s="81"/>
      <c r="AO13" s="81">
        <v>17</v>
      </c>
      <c r="AP13" s="81"/>
      <c r="AQ13" s="81">
        <v>18</v>
      </c>
      <c r="AR13" s="81"/>
      <c r="AS13" s="81">
        <v>19</v>
      </c>
      <c r="AT13" s="81"/>
      <c r="AU13" s="81">
        <v>20</v>
      </c>
    </row>
    <row r="14" spans="2:47" ht="12.75" customHeight="1" x14ac:dyDescent="0.25">
      <c r="B14" s="81"/>
      <c r="C14" s="222" t="s">
        <v>76</v>
      </c>
      <c r="D14" s="222"/>
      <c r="E14" s="81" t="s">
        <v>82</v>
      </c>
      <c r="F14" s="81"/>
      <c r="G14" s="81">
        <f>SUM(I14:AU14)</f>
        <v>12</v>
      </c>
      <c r="H14" s="81"/>
      <c r="I14" s="81">
        <f>IF('ввод данных'!D20&lt;&gt;"",1,0)</f>
        <v>1</v>
      </c>
      <c r="J14" s="81"/>
      <c r="K14" s="81">
        <f>IF('ввод данных'!D21&lt;&gt;"",1,0)</f>
        <v>1</v>
      </c>
      <c r="L14" s="81"/>
      <c r="M14" s="81">
        <f>IF('ввод данных'!D22&lt;&gt;"",1,0)</f>
        <v>1</v>
      </c>
      <c r="N14" s="81"/>
      <c r="O14" s="81">
        <f>IF('ввод данных'!D23&lt;&gt;"",1,0)</f>
        <v>1</v>
      </c>
      <c r="P14" s="81"/>
      <c r="Q14" s="81">
        <f>IF('ввод данных'!D24&lt;&gt;"",1,0)</f>
        <v>1</v>
      </c>
      <c r="R14" s="81"/>
      <c r="S14" s="81">
        <f>IF('ввод данных'!D25&lt;&gt;"",1,0)</f>
        <v>1</v>
      </c>
      <c r="T14" s="81"/>
      <c r="U14" s="81">
        <f>IF('ввод данных'!D26&lt;&gt;"",1,0)</f>
        <v>1</v>
      </c>
      <c r="V14" s="81"/>
      <c r="W14" s="81">
        <f>IF('ввод данных'!D27&lt;&gt;"",1,0)</f>
        <v>1</v>
      </c>
      <c r="X14" s="81"/>
      <c r="Y14" s="81">
        <f>IF('ввод данных'!D28&lt;&gt;"",1,0)</f>
        <v>1</v>
      </c>
      <c r="Z14" s="81"/>
      <c r="AA14" s="81">
        <f>IF('ввод данных'!D29&lt;&gt;"",1,0)</f>
        <v>1</v>
      </c>
      <c r="AB14" s="81"/>
      <c r="AC14" s="81">
        <f>IF('ввод данных'!D30&lt;&gt;"",1,0)</f>
        <v>1</v>
      </c>
      <c r="AD14" s="81"/>
      <c r="AE14" s="81">
        <f>IF('ввод данных'!D31&lt;&gt;"",1,0)</f>
        <v>1</v>
      </c>
      <c r="AF14" s="81"/>
      <c r="AG14" s="81">
        <f>IF('ввод данных'!D32&lt;&gt;"",1,0)</f>
        <v>0</v>
      </c>
      <c r="AH14" s="81"/>
      <c r="AI14" s="81">
        <f>IF('ввод данных'!D33&lt;&gt;"",1,0)</f>
        <v>0</v>
      </c>
      <c r="AJ14" s="81"/>
      <c r="AK14" s="81">
        <f>IF('ввод данных'!D34&lt;&gt;"",1,0)</f>
        <v>0</v>
      </c>
      <c r="AL14" s="81"/>
      <c r="AM14" s="81">
        <f>IF('ввод данных'!D35&lt;&gt;"",1,0)</f>
        <v>0</v>
      </c>
      <c r="AN14" s="81"/>
      <c r="AO14" s="81">
        <f>IF('ввод данных'!D36&lt;&gt;"",1,0)</f>
        <v>0</v>
      </c>
      <c r="AP14" s="81"/>
      <c r="AQ14" s="81">
        <f>IF('ввод данных'!D37&lt;&gt;"",1,0)</f>
        <v>0</v>
      </c>
      <c r="AR14" s="81"/>
      <c r="AS14" s="81">
        <f>IF('ввод данных'!D38&lt;&gt;"",1,0)</f>
        <v>0</v>
      </c>
      <c r="AT14" s="81"/>
      <c r="AU14" s="81">
        <f>IF('ввод данных'!D39&lt;&gt;"",1,0)</f>
        <v>0</v>
      </c>
    </row>
    <row r="15" spans="2:47" ht="24.6" x14ac:dyDescent="0.4">
      <c r="B15" s="81"/>
      <c r="C15" s="221" t="s">
        <v>92</v>
      </c>
      <c r="D15" s="221"/>
      <c r="E15" s="81" t="s">
        <v>76</v>
      </c>
      <c r="F15" s="81"/>
      <c r="G15" s="81">
        <f>SUM(I15:AU15)</f>
        <v>12</v>
      </c>
      <c r="H15" s="81"/>
      <c r="I15" s="81">
        <f>IF(результаты!B30&gt;0,1,IF(результаты!B31&gt;0,1,IF(результаты!B32&gt;0,1,IF(результаты!B33&gt;0,1,0))))</f>
        <v>1</v>
      </c>
      <c r="J15" s="81"/>
      <c r="K15" s="81">
        <f>IF(результаты!D30&gt;0,1,IF(результаты!D31&gt;0,1,IF(результаты!D32&gt;0,1,IF(результаты!D33&gt;0,1,0))))</f>
        <v>1</v>
      </c>
      <c r="L15" s="81"/>
      <c r="M15" s="81">
        <f>IF(результаты!F30&gt;0,1,IF(результаты!F31&gt;0,1,IF(результаты!F32&gt;0,1,IF(результаты!F33&gt;0,1,0))))</f>
        <v>1</v>
      </c>
      <c r="N15" s="81"/>
      <c r="O15" s="81">
        <f>IF(результаты!H30&gt;0,1,IF(результаты!H31&gt;0,1,IF(результаты!H32&gt;0,1,IF(результаты!H33&gt;0,1,0))))</f>
        <v>1</v>
      </c>
      <c r="P15" s="81"/>
      <c r="Q15" s="81">
        <f>IF(результаты!J30&gt;0,1,IF(результаты!J31&gt;0,1,IF(результаты!J32&gt;0,1,IF(результаты!J33&gt;0,1,0))))</f>
        <v>1</v>
      </c>
      <c r="R15" s="81"/>
      <c r="S15" s="81">
        <f>IF(результаты!L30&gt;0,1,IF(результаты!L31&gt;0,1,IF(результаты!L32&gt;0,1,IF(результаты!L33&gt;0,1,0))))</f>
        <v>1</v>
      </c>
      <c r="T15" s="81"/>
      <c r="U15" s="81">
        <f>IF(результаты!N30&gt;0,1,IF(результаты!N31&gt;0,1,IF(результаты!N32&gt;0,1,IF(результаты!N33&gt;0,1,0))))</f>
        <v>1</v>
      </c>
      <c r="V15" s="81"/>
      <c r="W15" s="81">
        <f>IF(результаты!P30&gt;0,1,IF(результаты!P31&gt;0,1,IF(результаты!P32&gt;0,1,IF(результаты!P33&gt;0,1,0))))</f>
        <v>1</v>
      </c>
      <c r="X15" s="81"/>
      <c r="Y15" s="81">
        <f>IF(результаты!R30&gt;0,1,IF(результаты!R31&gt;0,1,IF(результаты!R32&gt;0,1,IF(результаты!R33&gt;0,1,0))))</f>
        <v>1</v>
      </c>
      <c r="Z15" s="81"/>
      <c r="AA15" s="81">
        <f>IF(результаты!T30&gt;0,1,IF(результаты!T31&gt;0,1,IF(результаты!T32&gt;0,1,IF(результаты!T33&gt;0,1,0))))</f>
        <v>1</v>
      </c>
      <c r="AB15" s="81"/>
      <c r="AC15" s="81">
        <f>IF(результаты!V30&gt;0,1,IF(результаты!V31&gt;0,1,IF(результаты!V32&gt;0,1,IF(результаты!V33&gt;0,1,0))))</f>
        <v>1</v>
      </c>
      <c r="AD15" s="81"/>
      <c r="AE15" s="81">
        <f>IF(результаты!X30&gt;0,1,IF(результаты!X31&gt;0,1,IF(результаты!X32&gt;0,1,IF(результаты!X33&gt;0,1,0))))</f>
        <v>1</v>
      </c>
      <c r="AF15" s="81"/>
      <c r="AG15" s="81">
        <f>IF(результаты!Z30&gt;0,1,IF(результаты!Z31&gt;0,1,IF(результаты!Z32&gt;0,1,IF(результаты!Z33&gt;0,1,0))))</f>
        <v>0</v>
      </c>
      <c r="AH15" s="81"/>
      <c r="AI15" s="81">
        <f>IF(результаты!AB30&gt;0,1,IF(результаты!AB31&gt;0,1,IF(результаты!AB32&gt;0,1,IF(результаты!AB33&gt;0,1,0))))</f>
        <v>0</v>
      </c>
      <c r="AJ15" s="81"/>
      <c r="AK15" s="81">
        <f>IF(результаты!AD30&gt;0,1,IF(результаты!AD31&gt;0,1,IF(результаты!AD32&gt;0,1,IF(результаты!AD33&gt;0,1,0))))</f>
        <v>0</v>
      </c>
      <c r="AL15" s="81"/>
      <c r="AM15" s="81">
        <f>IF(результаты!AF30&gt;0,1,IF(результаты!AF31&gt;0,1,IF(результаты!AF32&gt;0,1,IF(результаты!AF33&gt;0,1,0))))</f>
        <v>0</v>
      </c>
      <c r="AN15" s="81"/>
      <c r="AO15" s="81">
        <f>IF(результаты!AH30&gt;0,1,IF(результаты!AH31&gt;0,1,IF(результаты!AH32&gt;0,1,IF(результаты!AH33&gt;0,1,0))))</f>
        <v>0</v>
      </c>
      <c r="AP15" s="81"/>
      <c r="AQ15" s="81">
        <f>IF(результаты!AJ30&gt;0,1,IF(результаты!AJ31&gt;0,1,IF(результаты!AJ32&gt;0,1,IF(результаты!AJ33&gt;0,1,0))))</f>
        <v>0</v>
      </c>
      <c r="AR15" s="81"/>
      <c r="AS15" s="81">
        <f>IF(результаты!AL30&gt;0,1,IF(результаты!AL31&gt;0,1,IF(результаты!AL32&gt;0,1,IF(результаты!AL33&gt;0,1,0))))</f>
        <v>0</v>
      </c>
      <c r="AT15" s="81"/>
      <c r="AU15" s="81">
        <f>IF(результаты!AN30&gt;0,1,IF(результаты!AN31&gt;0,1,IF(результаты!AN32&gt;0,1,IF(результаты!AN33&gt;0,1,0))))</f>
        <v>0</v>
      </c>
    </row>
    <row r="16" spans="2:47" x14ac:dyDescent="0.25">
      <c r="B16" s="81"/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</row>
    <row r="17" spans="2:47" x14ac:dyDescent="0.25"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81"/>
      <c r="AU17" s="81"/>
    </row>
    <row r="18" spans="2:47" x14ac:dyDescent="0.25">
      <c r="B18" s="81"/>
      <c r="C18" s="222" t="s">
        <v>84</v>
      </c>
      <c r="D18" s="222"/>
      <c r="E18" s="81"/>
      <c r="F18" s="81"/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81"/>
      <c r="AG18" s="81"/>
      <c r="AH18" s="81"/>
      <c r="AI18" s="81"/>
      <c r="AJ18" s="81"/>
      <c r="AK18" s="81"/>
      <c r="AL18" s="81"/>
      <c r="AM18" s="81"/>
      <c r="AN18" s="81"/>
      <c r="AO18" s="81"/>
      <c r="AP18" s="81"/>
      <c r="AQ18" s="81"/>
      <c r="AR18" s="81"/>
      <c r="AS18" s="81"/>
      <c r="AT18" s="81"/>
      <c r="AU18" s="81"/>
    </row>
    <row r="19" spans="2:47" ht="24.6" x14ac:dyDescent="0.4">
      <c r="B19" s="81"/>
      <c r="C19" s="221" t="s">
        <v>84</v>
      </c>
      <c r="D19" s="221"/>
      <c r="E19" s="81"/>
      <c r="F19" s="81"/>
      <c r="G19" s="81">
        <f>SUM(I19:AU19)</f>
        <v>12</v>
      </c>
      <c r="H19" s="81"/>
      <c r="I19" s="81">
        <f>IF(результаты!B39&gt;0,1,IF(результаты!B36&gt;0,1,IF(результаты!B37&gt;0,1,IF(результаты!B38&gt;0,1,0))))</f>
        <v>1</v>
      </c>
      <c r="J19" s="81"/>
      <c r="K19" s="81">
        <f>IF(результаты!D39&gt;0,1,IF(результаты!D36&gt;0,1,IF(результаты!D37&gt;0,1,IF(результаты!D38&gt;0,1,0))))</f>
        <v>1</v>
      </c>
      <c r="L19" s="81"/>
      <c r="M19" s="81">
        <f>IF(результаты!F39&gt;0,1,IF(результаты!F36&gt;0,1,IF(результаты!F37&gt;0,1,IF(результаты!F38&gt;0,1,0))))</f>
        <v>1</v>
      </c>
      <c r="N19" s="81"/>
      <c r="O19" s="81">
        <f>IF(результаты!H39&gt;0,1,IF(результаты!H36&gt;0,1,IF(результаты!H37&gt;0,1,IF(результаты!H38&gt;0,1,0))))</f>
        <v>1</v>
      </c>
      <c r="P19" s="81"/>
      <c r="Q19" s="81">
        <f>IF(результаты!J39&gt;0,1,IF(результаты!J36&gt;0,1,IF(результаты!J37&gt;0,1,IF(результаты!J38&gt;0,1,0))))</f>
        <v>1</v>
      </c>
      <c r="R19" s="81"/>
      <c r="S19" s="81">
        <f>IF(результаты!L39&gt;0,1,IF(результаты!L36&gt;0,1,IF(результаты!L37&gt;0,1,IF(результаты!L38&gt;0,1,0))))</f>
        <v>1</v>
      </c>
      <c r="T19" s="81"/>
      <c r="U19" s="81">
        <f>IF(результаты!N39&gt;0,1,IF(результаты!N36&gt;0,1,IF(результаты!N37&gt;0,1,IF(результаты!N38&gt;0,1,0))))</f>
        <v>1</v>
      </c>
      <c r="V19" s="81"/>
      <c r="W19" s="81">
        <f>IF(результаты!P39&gt;0,1,IF(результаты!P36&gt;0,1,IF(результаты!P37&gt;0,1,IF(результаты!P38&gt;0,1,0))))</f>
        <v>1</v>
      </c>
      <c r="X19" s="81"/>
      <c r="Y19" s="81">
        <f>IF(результаты!R39&gt;0,1,IF(результаты!R36&gt;0,1,IF(результаты!R37&gt;0,1,IF(результаты!R38&gt;0,1,0))))</f>
        <v>1</v>
      </c>
      <c r="Z19" s="81"/>
      <c r="AA19" s="81">
        <f>IF(результаты!T39&gt;0,1,IF(результаты!T36&gt;0,1,IF(результаты!T37&gt;0,1,IF(результаты!T38&gt;0,1,0))))</f>
        <v>1</v>
      </c>
      <c r="AB19" s="81"/>
      <c r="AC19" s="81">
        <f>IF(результаты!V39&gt;0,1,IF(результаты!V36&gt;0,1,IF(результаты!V37&gt;0,1,IF(результаты!V38&gt;0,1,0))))</f>
        <v>1</v>
      </c>
      <c r="AD19" s="81"/>
      <c r="AE19" s="81">
        <f>IF(результаты!X39&gt;0,1,IF(результаты!X36&gt;0,1,IF(результаты!X37&gt;0,1,IF(результаты!X38&gt;0,1,0))))</f>
        <v>1</v>
      </c>
      <c r="AF19" s="81"/>
      <c r="AG19" s="81">
        <f>IF(результаты!Z39&gt;0,1,IF(результаты!Z36&gt;0,1,IF(результаты!Z37&gt;0,1,IF(результаты!Z38&gt;0,1,0))))</f>
        <v>0</v>
      </c>
      <c r="AH19" s="81"/>
      <c r="AI19" s="81">
        <f>IF(результаты!AB39&gt;0,1,IF(результаты!AB36&gt;0,1,IF(результаты!AB37&gt;0,1,IF(результаты!AB38&gt;0,1,0))))</f>
        <v>0</v>
      </c>
      <c r="AJ19" s="81"/>
      <c r="AK19" s="81">
        <f>IF(результаты!AD39&gt;0,1,IF(результаты!AD36&gt;0,1,IF(результаты!AD37&gt;0,1,IF(результаты!AD38&gt;0,1,0))))</f>
        <v>0</v>
      </c>
      <c r="AL19" s="81"/>
      <c r="AM19" s="81">
        <f>IF(результаты!AF39&gt;0,1,IF(результаты!AF36&gt;0,1,IF(результаты!AF37&gt;0,1,IF(результаты!AF38&gt;0,1,0))))</f>
        <v>0</v>
      </c>
      <c r="AN19" s="81"/>
      <c r="AO19" s="81">
        <f>IF(результаты!AH39&gt;0,1,IF(результаты!AH36&gt;0,1,IF(результаты!AH37&gt;0,1,IF(результаты!AH38&gt;0,1,0))))</f>
        <v>0</v>
      </c>
      <c r="AP19" s="81"/>
      <c r="AQ19" s="81">
        <f>IF(результаты!AJ39&gt;0,1,IF(результаты!AJ36&gt;0,1,IF(результаты!AJ37&gt;0,1,IF(результаты!AJ38&gt;0,1,0))))</f>
        <v>0</v>
      </c>
      <c r="AR19" s="81"/>
      <c r="AS19" s="81">
        <f>IF(результаты!AL39&gt;0,1,IF(результаты!AL36&gt;0,1,IF(результаты!AL37&gt;0,1,IF(результаты!AL38&gt;0,1,0))))</f>
        <v>0</v>
      </c>
      <c r="AT19" s="81"/>
      <c r="AU19" s="81">
        <f>IF(результаты!AN39&gt;0,1,IF(результаты!AN36&gt;0,1,IF(результаты!AN37&gt;0,1,IF(результаты!AN38&gt;0,1,0))))</f>
        <v>0</v>
      </c>
    </row>
    <row r="20" spans="2:47" x14ac:dyDescent="0.25">
      <c r="B20" s="81"/>
      <c r="C20" s="81"/>
      <c r="D20" s="81"/>
      <c r="E20" s="81"/>
      <c r="F20" s="81"/>
      <c r="G20" s="81"/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  <c r="AA20" s="81"/>
      <c r="AB20" s="81"/>
      <c r="AC20" s="81"/>
      <c r="AD20" s="81"/>
      <c r="AE20" s="81"/>
      <c r="AF20" s="81"/>
      <c r="AG20" s="81"/>
      <c r="AH20" s="81"/>
      <c r="AI20" s="81"/>
      <c r="AJ20" s="81"/>
      <c r="AK20" s="81"/>
      <c r="AL20" s="81"/>
      <c r="AM20" s="81"/>
      <c r="AN20" s="81"/>
      <c r="AO20" s="81"/>
      <c r="AP20" s="81"/>
      <c r="AQ20" s="81"/>
      <c r="AR20" s="81"/>
      <c r="AS20" s="81"/>
      <c r="AT20" s="81"/>
      <c r="AU20" s="81"/>
    </row>
    <row r="21" spans="2:47" x14ac:dyDescent="0.25">
      <c r="B21" s="81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81"/>
      <c r="AA21" s="81"/>
      <c r="AB21" s="81"/>
      <c r="AC21" s="81"/>
      <c r="AD21" s="81"/>
      <c r="AE21" s="81"/>
      <c r="AF21" s="81"/>
      <c r="AG21" s="81"/>
      <c r="AH21" s="81"/>
      <c r="AI21" s="81"/>
      <c r="AJ21" s="81"/>
      <c r="AK21" s="81"/>
      <c r="AL21" s="81"/>
      <c r="AM21" s="81"/>
      <c r="AN21" s="81"/>
      <c r="AO21" s="81"/>
      <c r="AP21" s="81"/>
      <c r="AQ21" s="81"/>
      <c r="AR21" s="81"/>
      <c r="AS21" s="81"/>
      <c r="AT21" s="81"/>
      <c r="AU21" s="81"/>
    </row>
    <row r="22" spans="2:47" x14ac:dyDescent="0.25"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1"/>
      <c r="AA22" s="81"/>
      <c r="AB22" s="81"/>
      <c r="AC22" s="81"/>
      <c r="AD22" s="81"/>
      <c r="AE22" s="81"/>
      <c r="AF22" s="81"/>
      <c r="AG22" s="81"/>
      <c r="AH22" s="81"/>
      <c r="AI22" s="81"/>
      <c r="AJ22" s="81"/>
      <c r="AK22" s="81"/>
      <c r="AL22" s="81"/>
      <c r="AM22" s="81"/>
      <c r="AN22" s="81"/>
      <c r="AO22" s="81"/>
      <c r="AP22" s="81"/>
      <c r="AQ22" s="81"/>
      <c r="AR22" s="81"/>
      <c r="AS22" s="81"/>
      <c r="AT22" s="81"/>
      <c r="AU22" s="81"/>
    </row>
    <row r="23" spans="2:47" x14ac:dyDescent="0.25">
      <c r="B23" s="81"/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81"/>
      <c r="S23" s="81"/>
      <c r="T23" s="81"/>
      <c r="U23" s="81"/>
      <c r="V23" s="81"/>
      <c r="W23" s="81"/>
      <c r="X23" s="81"/>
      <c r="Y23" s="81"/>
      <c r="Z23" s="81"/>
      <c r="AA23" s="81"/>
      <c r="AB23" s="81"/>
      <c r="AC23" s="81"/>
      <c r="AD23" s="81"/>
      <c r="AE23" s="81"/>
      <c r="AF23" s="81"/>
      <c r="AG23" s="81"/>
      <c r="AH23" s="81"/>
      <c r="AI23" s="81"/>
      <c r="AJ23" s="81"/>
      <c r="AK23" s="81"/>
      <c r="AL23" s="81"/>
      <c r="AM23" s="81"/>
      <c r="AN23" s="81"/>
      <c r="AO23" s="81"/>
      <c r="AP23" s="81"/>
      <c r="AQ23" s="81"/>
      <c r="AR23" s="81"/>
      <c r="AS23" s="81"/>
      <c r="AT23" s="81"/>
      <c r="AU23" s="81"/>
    </row>
    <row r="24" spans="2:47" x14ac:dyDescent="0.25">
      <c r="B24" s="81"/>
      <c r="C24" s="81"/>
      <c r="D24" s="81"/>
      <c r="E24" s="81"/>
      <c r="F24" s="81"/>
      <c r="G24" s="81"/>
      <c r="H24" s="81"/>
      <c r="I24" s="81"/>
      <c r="J24" s="81"/>
      <c r="K24" s="81"/>
      <c r="L24" s="81"/>
      <c r="M24" s="81"/>
      <c r="N24" s="81"/>
      <c r="O24" s="81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81"/>
      <c r="AB24" s="81"/>
      <c r="AC24" s="81"/>
      <c r="AD24" s="81"/>
      <c r="AE24" s="81"/>
      <c r="AF24" s="81"/>
      <c r="AG24" s="81"/>
      <c r="AH24" s="81"/>
      <c r="AI24" s="81"/>
      <c r="AJ24" s="81"/>
      <c r="AK24" s="81"/>
      <c r="AL24" s="81"/>
      <c r="AM24" s="81"/>
      <c r="AN24" s="81"/>
      <c r="AO24" s="81"/>
      <c r="AP24" s="81"/>
      <c r="AQ24" s="81"/>
      <c r="AR24" s="81"/>
      <c r="AS24" s="81"/>
      <c r="AT24" s="81"/>
      <c r="AU24" s="81"/>
    </row>
    <row r="25" spans="2:47" x14ac:dyDescent="0.25"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81"/>
      <c r="AT25" s="81"/>
      <c r="AU25" s="81"/>
    </row>
    <row r="26" spans="2:47" x14ac:dyDescent="0.25">
      <c r="B26" s="81"/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  <c r="AS26" s="81"/>
      <c r="AT26" s="81"/>
      <c r="AU26" s="81"/>
    </row>
    <row r="27" spans="2:47" x14ac:dyDescent="0.25">
      <c r="B27" s="81"/>
      <c r="C27" s="81"/>
      <c r="D27" s="81"/>
      <c r="E27" s="81"/>
      <c r="F27" s="81"/>
      <c r="G27" s="81"/>
      <c r="H27" s="81"/>
      <c r="I27" s="81"/>
      <c r="J27" s="81"/>
      <c r="K27" s="81"/>
      <c r="L27" s="81"/>
      <c r="M27" s="81"/>
      <c r="N27" s="81"/>
      <c r="O27" s="81"/>
      <c r="P27" s="81"/>
      <c r="Q27" s="81"/>
      <c r="R27" s="81"/>
      <c r="S27" s="81"/>
      <c r="T27" s="81"/>
      <c r="U27" s="81"/>
      <c r="V27" s="81"/>
      <c r="W27" s="81"/>
      <c r="X27" s="81"/>
      <c r="Y27" s="81"/>
      <c r="Z27" s="81"/>
      <c r="AA27" s="81"/>
      <c r="AB27" s="81"/>
      <c r="AC27" s="81"/>
      <c r="AD27" s="81"/>
      <c r="AE27" s="81"/>
      <c r="AF27" s="81"/>
      <c r="AG27" s="81"/>
      <c r="AH27" s="81"/>
      <c r="AI27" s="81"/>
      <c r="AJ27" s="81"/>
      <c r="AK27" s="81"/>
      <c r="AL27" s="81"/>
      <c r="AM27" s="81"/>
      <c r="AN27" s="81"/>
      <c r="AO27" s="81"/>
      <c r="AP27" s="81"/>
      <c r="AQ27" s="81"/>
      <c r="AR27" s="81"/>
      <c r="AS27" s="81"/>
      <c r="AT27" s="81"/>
      <c r="AU27" s="81"/>
    </row>
    <row r="28" spans="2:47" x14ac:dyDescent="0.25">
      <c r="B28" s="8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</row>
    <row r="29" spans="2:47" x14ac:dyDescent="0.25">
      <c r="B29" s="81"/>
      <c r="C29" s="81"/>
      <c r="D29" s="81"/>
      <c r="E29" s="81"/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  <c r="AQ29" s="81"/>
      <c r="AR29" s="81"/>
      <c r="AS29" s="81"/>
      <c r="AT29" s="81"/>
      <c r="AU29" s="81"/>
    </row>
    <row r="30" spans="2:47" x14ac:dyDescent="0.25">
      <c r="B30" s="81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1"/>
      <c r="AP30" s="81"/>
      <c r="AQ30" s="81"/>
      <c r="AR30" s="81"/>
      <c r="AS30" s="81"/>
      <c r="AT30" s="81"/>
      <c r="AU30" s="81"/>
    </row>
    <row r="31" spans="2:47" x14ac:dyDescent="0.25">
      <c r="B31" s="81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</row>
    <row r="32" spans="2:47" x14ac:dyDescent="0.25">
      <c r="B32" s="81"/>
      <c r="C32" s="81"/>
      <c r="D32" s="81"/>
      <c r="E32" s="81"/>
      <c r="F32" s="81"/>
      <c r="G32" s="81"/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</row>
    <row r="33" spans="2:47" x14ac:dyDescent="0.25">
      <c r="B33" s="81"/>
      <c r="C33" s="81"/>
      <c r="D33" s="81"/>
      <c r="E33" s="81"/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1"/>
      <c r="W33" s="81"/>
      <c r="X33" s="81"/>
      <c r="Y33" s="81"/>
      <c r="Z33" s="81"/>
      <c r="AA33" s="81"/>
      <c r="AB33" s="81"/>
      <c r="AC33" s="81"/>
      <c r="AD33" s="81"/>
      <c r="AE33" s="81"/>
      <c r="AF33" s="81"/>
      <c r="AG33" s="81"/>
      <c r="AH33" s="81"/>
      <c r="AI33" s="81"/>
      <c r="AJ33" s="81"/>
      <c r="AK33" s="81"/>
      <c r="AL33" s="81"/>
      <c r="AM33" s="81"/>
      <c r="AN33" s="81"/>
      <c r="AO33" s="81"/>
      <c r="AP33" s="81"/>
      <c r="AQ33" s="81"/>
      <c r="AR33" s="81"/>
      <c r="AS33" s="81"/>
      <c r="AT33" s="81"/>
      <c r="AU33" s="81"/>
    </row>
    <row r="34" spans="2:47" x14ac:dyDescent="0.25">
      <c r="B34" s="81"/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81"/>
      <c r="AH34" s="81"/>
      <c r="AI34" s="81"/>
      <c r="AJ34" s="81"/>
      <c r="AK34" s="81"/>
      <c r="AL34" s="81"/>
      <c r="AM34" s="81"/>
      <c r="AN34" s="81"/>
      <c r="AO34" s="81"/>
      <c r="AP34" s="81"/>
      <c r="AQ34" s="81"/>
      <c r="AR34" s="81"/>
      <c r="AS34" s="81"/>
      <c r="AT34" s="81"/>
      <c r="AU34" s="81"/>
    </row>
    <row r="35" spans="2:47" x14ac:dyDescent="0.25">
      <c r="B35" s="81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</row>
    <row r="36" spans="2:47" x14ac:dyDescent="0.25">
      <c r="B36" s="81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</row>
    <row r="37" spans="2:47" x14ac:dyDescent="0.25">
      <c r="B37" s="81"/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</row>
    <row r="38" spans="2:47" x14ac:dyDescent="0.25">
      <c r="B38" s="81"/>
      <c r="C38" s="81"/>
      <c r="D38" s="81"/>
      <c r="E38" s="81"/>
      <c r="F38" s="81"/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  <c r="AS38" s="81"/>
      <c r="AT38" s="81"/>
      <c r="AU38" s="81"/>
    </row>
    <row r="39" spans="2:47" x14ac:dyDescent="0.25">
      <c r="B39" s="81"/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</row>
    <row r="40" spans="2:47" x14ac:dyDescent="0.25">
      <c r="B40" s="81"/>
      <c r="C40" s="81"/>
      <c r="D40" s="81"/>
      <c r="E40" s="81"/>
      <c r="F40" s="81"/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</row>
    <row r="41" spans="2:47" x14ac:dyDescent="0.25">
      <c r="B41" s="81"/>
      <c r="C41" s="81"/>
      <c r="D41" s="81"/>
      <c r="E41" s="81"/>
      <c r="F41" s="81"/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</row>
    <row r="42" spans="2:47" x14ac:dyDescent="0.25">
      <c r="B42" s="81"/>
      <c r="C42" s="81"/>
      <c r="D42" s="81"/>
      <c r="E42" s="81"/>
      <c r="F42" s="81"/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</row>
    <row r="43" spans="2:47" x14ac:dyDescent="0.25">
      <c r="B43" s="81"/>
      <c r="C43" s="81"/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</row>
    <row r="44" spans="2:47" x14ac:dyDescent="0.25"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</row>
    <row r="45" spans="2:47" x14ac:dyDescent="0.25">
      <c r="B45" s="81"/>
      <c r="C45" s="81"/>
      <c r="D45" s="81"/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</row>
    <row r="46" spans="2:47" x14ac:dyDescent="0.25">
      <c r="B46" s="81"/>
      <c r="C46" s="81"/>
      <c r="D46" s="81"/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</row>
    <row r="47" spans="2:47" x14ac:dyDescent="0.25">
      <c r="B47" s="81"/>
      <c r="C47" s="81"/>
      <c r="D47" s="81"/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</row>
    <row r="48" spans="2:47" x14ac:dyDescent="0.25">
      <c r="B48" s="81"/>
      <c r="C48" s="81"/>
      <c r="D48" s="81"/>
      <c r="E48" s="81"/>
      <c r="F48" s="81"/>
      <c r="G48" s="81"/>
      <c r="H48" s="81"/>
      <c r="I48" s="81"/>
      <c r="J48" s="81"/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</row>
    <row r="49" spans="2:47" x14ac:dyDescent="0.25">
      <c r="B49" s="81"/>
      <c r="C49" s="81"/>
      <c r="D49" s="81"/>
      <c r="E49" s="81"/>
      <c r="F49" s="81"/>
      <c r="G49" s="81"/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</row>
    <row r="50" spans="2:47" x14ac:dyDescent="0.25"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</row>
    <row r="51" spans="2:47" x14ac:dyDescent="0.25">
      <c r="B51" s="81"/>
      <c r="C51" s="81"/>
      <c r="D51" s="81"/>
      <c r="E51" s="81"/>
      <c r="F51" s="81"/>
      <c r="G51" s="81"/>
      <c r="H51" s="81"/>
      <c r="I51" s="81"/>
      <c r="J51" s="81"/>
      <c r="K51" s="81"/>
      <c r="L51" s="81"/>
      <c r="M51" s="81"/>
      <c r="N51" s="81"/>
      <c r="O51" s="81"/>
      <c r="P51" s="81"/>
      <c r="Q51" s="81"/>
      <c r="R51" s="81"/>
      <c r="S51" s="81"/>
      <c r="T51" s="81"/>
      <c r="U51" s="81"/>
      <c r="V51" s="81"/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  <c r="AH51" s="81"/>
      <c r="AI51" s="81"/>
      <c r="AJ51" s="81"/>
      <c r="AK51" s="81"/>
      <c r="AL51" s="81"/>
      <c r="AM51" s="81"/>
      <c r="AN51" s="81"/>
      <c r="AO51" s="81"/>
      <c r="AP51" s="81"/>
      <c r="AQ51" s="81"/>
      <c r="AR51" s="81"/>
      <c r="AS51" s="81"/>
      <c r="AT51" s="81"/>
      <c r="AU51" s="81"/>
    </row>
    <row r="52" spans="2:47" x14ac:dyDescent="0.25">
      <c r="B52" s="81"/>
      <c r="C52" s="81"/>
      <c r="D52" s="81"/>
      <c r="E52" s="81"/>
      <c r="F52" s="81"/>
      <c r="G52" s="81"/>
      <c r="H52" s="81"/>
      <c r="I52" s="81"/>
      <c r="J52" s="81"/>
      <c r="K52" s="81"/>
      <c r="L52" s="81"/>
      <c r="M52" s="81"/>
      <c r="N52" s="81"/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</row>
    <row r="53" spans="2:47" x14ac:dyDescent="0.25">
      <c r="B53" s="81"/>
      <c r="C53" s="81"/>
      <c r="D53" s="81"/>
      <c r="E53" s="81"/>
      <c r="F53" s="81"/>
      <c r="G53" s="81"/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1"/>
      <c r="AS53" s="81"/>
      <c r="AT53" s="81"/>
      <c r="AU53" s="81"/>
    </row>
    <row r="54" spans="2:47" x14ac:dyDescent="0.25">
      <c r="B54" s="81"/>
      <c r="C54" s="81"/>
      <c r="D54" s="81"/>
      <c r="E54" s="81"/>
      <c r="F54" s="81"/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  <c r="S54" s="81"/>
      <c r="T54" s="81"/>
      <c r="U54" s="81"/>
      <c r="V54" s="81"/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  <c r="AS54" s="81"/>
      <c r="AT54" s="81"/>
      <c r="AU54" s="81"/>
    </row>
    <row r="55" spans="2:47" x14ac:dyDescent="0.25">
      <c r="B55" s="81"/>
      <c r="C55" s="81"/>
      <c r="D55" s="81"/>
      <c r="E55" s="81"/>
      <c r="F55" s="81"/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1"/>
      <c r="S55" s="81"/>
      <c r="T55" s="81"/>
      <c r="U55" s="81"/>
      <c r="V55" s="81"/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  <c r="AS55" s="81"/>
      <c r="AT55" s="81"/>
      <c r="AU55" s="81"/>
    </row>
    <row r="56" spans="2:47" x14ac:dyDescent="0.25">
      <c r="B56" s="81"/>
      <c r="C56" s="81"/>
      <c r="D56" s="81"/>
      <c r="E56" s="81"/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1"/>
      <c r="Q56" s="81"/>
      <c r="R56" s="81"/>
      <c r="S56" s="81"/>
      <c r="T56" s="81"/>
      <c r="U56" s="81"/>
      <c r="V56" s="81"/>
      <c r="W56" s="81"/>
      <c r="X56" s="81"/>
      <c r="Y56" s="81"/>
      <c r="Z56" s="81"/>
      <c r="AA56" s="81"/>
      <c r="AB56" s="81"/>
      <c r="AC56" s="81"/>
      <c r="AD56" s="81"/>
      <c r="AE56" s="81"/>
      <c r="AF56" s="81"/>
      <c r="AG56" s="81"/>
      <c r="AH56" s="81"/>
      <c r="AI56" s="81"/>
      <c r="AJ56" s="81"/>
      <c r="AK56" s="81"/>
      <c r="AL56" s="81"/>
      <c r="AM56" s="81"/>
      <c r="AN56" s="81"/>
      <c r="AO56" s="81"/>
      <c r="AP56" s="81"/>
      <c r="AQ56" s="81"/>
      <c r="AR56" s="81"/>
      <c r="AS56" s="81"/>
      <c r="AT56" s="81"/>
      <c r="AU56" s="81"/>
    </row>
    <row r="57" spans="2:47" x14ac:dyDescent="0.25">
      <c r="B57" s="81"/>
      <c r="C57" s="81"/>
      <c r="D57" s="81"/>
      <c r="E57" s="81"/>
      <c r="F57" s="81"/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1"/>
      <c r="S57" s="81"/>
      <c r="T57" s="81"/>
      <c r="U57" s="81"/>
      <c r="V57" s="81"/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</row>
    <row r="58" spans="2:47" x14ac:dyDescent="0.25">
      <c r="B58" s="81"/>
      <c r="C58" s="81"/>
      <c r="D58" s="81"/>
      <c r="E58" s="81"/>
      <c r="F58" s="81"/>
      <c r="G58" s="81"/>
      <c r="H58" s="81"/>
      <c r="I58" s="81"/>
      <c r="J58" s="81"/>
      <c r="K58" s="81"/>
      <c r="L58" s="81"/>
      <c r="M58" s="81"/>
      <c r="N58" s="81"/>
      <c r="O58" s="81"/>
      <c r="P58" s="81"/>
      <c r="Q58" s="81"/>
      <c r="R58" s="81"/>
      <c r="S58" s="81"/>
      <c r="T58" s="81"/>
      <c r="U58" s="81"/>
      <c r="V58" s="81"/>
      <c r="W58" s="81"/>
      <c r="X58" s="81"/>
      <c r="Y58" s="81"/>
      <c r="Z58" s="81"/>
      <c r="AA58" s="81"/>
      <c r="AB58" s="81"/>
      <c r="AC58" s="81"/>
      <c r="AD58" s="81"/>
      <c r="AE58" s="81"/>
      <c r="AF58" s="81"/>
      <c r="AG58" s="81"/>
      <c r="AH58" s="81"/>
      <c r="AI58" s="81"/>
      <c r="AJ58" s="81"/>
      <c r="AK58" s="81"/>
      <c r="AL58" s="81"/>
      <c r="AM58" s="81"/>
      <c r="AN58" s="81"/>
      <c r="AO58" s="81"/>
      <c r="AP58" s="81"/>
      <c r="AQ58" s="81"/>
      <c r="AR58" s="81"/>
      <c r="AS58" s="81"/>
      <c r="AT58" s="81"/>
      <c r="AU58" s="81"/>
    </row>
    <row r="59" spans="2:47" x14ac:dyDescent="0.25">
      <c r="B59" s="81"/>
      <c r="C59" s="81"/>
      <c r="D59" s="81"/>
      <c r="E59" s="81"/>
      <c r="F59" s="81"/>
      <c r="G59" s="81"/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1"/>
      <c r="S59" s="81"/>
      <c r="T59" s="81"/>
      <c r="U59" s="81"/>
      <c r="V59" s="81"/>
      <c r="W59" s="81"/>
      <c r="X59" s="81"/>
      <c r="Y59" s="81"/>
      <c r="Z59" s="81"/>
      <c r="AA59" s="81"/>
      <c r="AB59" s="81"/>
      <c r="AC59" s="81"/>
      <c r="AD59" s="81"/>
      <c r="AE59" s="81"/>
      <c r="AF59" s="81"/>
      <c r="AG59" s="81"/>
      <c r="AH59" s="81"/>
      <c r="AI59" s="81"/>
      <c r="AJ59" s="81"/>
      <c r="AK59" s="81"/>
      <c r="AL59" s="81"/>
      <c r="AM59" s="81"/>
      <c r="AN59" s="81"/>
      <c r="AO59" s="81"/>
      <c r="AP59" s="81"/>
      <c r="AQ59" s="81"/>
      <c r="AR59" s="81"/>
      <c r="AS59" s="81"/>
      <c r="AT59" s="81"/>
      <c r="AU59" s="81"/>
    </row>
    <row r="60" spans="2:47" x14ac:dyDescent="0.25">
      <c r="B60" s="81"/>
      <c r="C60" s="81"/>
      <c r="D60" s="81"/>
      <c r="E60" s="81"/>
      <c r="F60" s="81"/>
      <c r="G60" s="81"/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1"/>
      <c r="S60" s="81"/>
      <c r="T60" s="81"/>
      <c r="U60" s="81"/>
      <c r="V60" s="81"/>
      <c r="W60" s="81"/>
      <c r="X60" s="81"/>
      <c r="Y60" s="81"/>
      <c r="Z60" s="81"/>
      <c r="AA60" s="81"/>
      <c r="AB60" s="81"/>
      <c r="AC60" s="81"/>
      <c r="AD60" s="81"/>
      <c r="AE60" s="81"/>
      <c r="AF60" s="81"/>
      <c r="AG60" s="81"/>
      <c r="AH60" s="81"/>
      <c r="AI60" s="81"/>
      <c r="AJ60" s="81"/>
      <c r="AK60" s="81"/>
      <c r="AL60" s="81"/>
      <c r="AM60" s="81"/>
      <c r="AN60" s="81"/>
      <c r="AO60" s="81"/>
      <c r="AP60" s="81"/>
      <c r="AQ60" s="81"/>
      <c r="AR60" s="81"/>
      <c r="AS60" s="81"/>
      <c r="AT60" s="81"/>
      <c r="AU60" s="81"/>
    </row>
    <row r="61" spans="2:47" x14ac:dyDescent="0.25">
      <c r="B61" s="81"/>
      <c r="C61" s="81"/>
      <c r="D61" s="81"/>
      <c r="E61" s="81"/>
      <c r="F61" s="81"/>
      <c r="G61" s="81"/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1"/>
      <c r="S61" s="81"/>
      <c r="T61" s="81"/>
      <c r="U61" s="81"/>
      <c r="V61" s="81"/>
      <c r="W61" s="81"/>
      <c r="X61" s="81"/>
      <c r="Y61" s="81"/>
      <c r="Z61" s="81"/>
      <c r="AA61" s="81"/>
      <c r="AB61" s="81"/>
      <c r="AC61" s="81"/>
      <c r="AD61" s="81"/>
      <c r="AE61" s="81"/>
      <c r="AF61" s="81"/>
      <c r="AG61" s="81"/>
      <c r="AH61" s="81"/>
      <c r="AI61" s="81"/>
      <c r="AJ61" s="81"/>
      <c r="AK61" s="81"/>
      <c r="AL61" s="81"/>
      <c r="AM61" s="81"/>
      <c r="AN61" s="81"/>
      <c r="AO61" s="81"/>
      <c r="AP61" s="81"/>
      <c r="AQ61" s="81"/>
      <c r="AR61" s="81"/>
      <c r="AS61" s="81"/>
      <c r="AT61" s="81"/>
      <c r="AU61" s="81"/>
    </row>
    <row r="62" spans="2:47" x14ac:dyDescent="0.25"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1"/>
      <c r="T62" s="81"/>
      <c r="U62" s="81"/>
      <c r="V62" s="81"/>
      <c r="W62" s="81"/>
      <c r="X62" s="81"/>
      <c r="Y62" s="81"/>
      <c r="Z62" s="81"/>
      <c r="AA62" s="81"/>
      <c r="AB62" s="81"/>
      <c r="AC62" s="81"/>
      <c r="AD62" s="81"/>
      <c r="AE62" s="81"/>
      <c r="AF62" s="81"/>
      <c r="AG62" s="81"/>
      <c r="AH62" s="81"/>
      <c r="AI62" s="81"/>
      <c r="AJ62" s="81"/>
      <c r="AK62" s="81"/>
      <c r="AL62" s="81"/>
      <c r="AM62" s="81"/>
      <c r="AN62" s="81"/>
      <c r="AO62" s="81"/>
      <c r="AP62" s="81"/>
      <c r="AQ62" s="81"/>
      <c r="AR62" s="81"/>
      <c r="AS62" s="81"/>
      <c r="AT62" s="81"/>
      <c r="AU62" s="81"/>
    </row>
    <row r="63" spans="2:47" x14ac:dyDescent="0.25">
      <c r="B63" s="81"/>
      <c r="C63" s="81"/>
      <c r="D63" s="81"/>
      <c r="E63" s="81"/>
      <c r="F63" s="81"/>
      <c r="G63" s="81"/>
      <c r="H63" s="81"/>
      <c r="I63" s="81"/>
      <c r="J63" s="81"/>
      <c r="K63" s="81"/>
      <c r="L63" s="81"/>
      <c r="M63" s="81"/>
      <c r="N63" s="81"/>
      <c r="O63" s="81"/>
      <c r="P63" s="81"/>
      <c r="Q63" s="81"/>
      <c r="R63" s="81"/>
      <c r="S63" s="81"/>
      <c r="T63" s="81"/>
      <c r="U63" s="81"/>
      <c r="V63" s="81"/>
      <c r="W63" s="81"/>
      <c r="X63" s="81"/>
      <c r="Y63" s="81"/>
      <c r="Z63" s="81"/>
      <c r="AA63" s="81"/>
      <c r="AB63" s="81"/>
      <c r="AC63" s="81"/>
      <c r="AD63" s="81"/>
      <c r="AE63" s="81"/>
      <c r="AF63" s="81"/>
      <c r="AG63" s="81"/>
      <c r="AH63" s="81"/>
      <c r="AI63" s="81"/>
      <c r="AJ63" s="81"/>
      <c r="AK63" s="81"/>
      <c r="AL63" s="81"/>
      <c r="AM63" s="81"/>
      <c r="AN63" s="81"/>
      <c r="AO63" s="81"/>
      <c r="AP63" s="81"/>
      <c r="AQ63" s="81"/>
      <c r="AR63" s="81"/>
      <c r="AS63" s="81"/>
      <c r="AT63" s="81"/>
      <c r="AU63" s="81"/>
    </row>
    <row r="64" spans="2:47" x14ac:dyDescent="0.25">
      <c r="B64" s="81"/>
      <c r="C64" s="81"/>
      <c r="D64" s="81"/>
      <c r="E64" s="81"/>
      <c r="F64" s="81"/>
      <c r="G64" s="81"/>
      <c r="H64" s="81"/>
      <c r="I64" s="81"/>
      <c r="J64" s="81"/>
      <c r="K64" s="81"/>
      <c r="L64" s="81"/>
      <c r="M64" s="81"/>
      <c r="N64" s="81"/>
      <c r="O64" s="81"/>
      <c r="P64" s="81"/>
      <c r="Q64" s="81"/>
      <c r="R64" s="81"/>
      <c r="S64" s="81"/>
      <c r="T64" s="81"/>
      <c r="U64" s="81"/>
      <c r="V64" s="81"/>
      <c r="W64" s="81"/>
      <c r="X64" s="81"/>
      <c r="Y64" s="81"/>
      <c r="Z64" s="81"/>
      <c r="AA64" s="81"/>
      <c r="AB64" s="81"/>
      <c r="AC64" s="81"/>
      <c r="AD64" s="81"/>
      <c r="AE64" s="81"/>
      <c r="AF64" s="81"/>
      <c r="AG64" s="81"/>
      <c r="AH64" s="81"/>
      <c r="AI64" s="81"/>
      <c r="AJ64" s="81"/>
      <c r="AK64" s="81"/>
      <c r="AL64" s="81"/>
      <c r="AM64" s="81"/>
      <c r="AN64" s="81"/>
      <c r="AO64" s="81"/>
      <c r="AP64" s="81"/>
      <c r="AQ64" s="81"/>
      <c r="AR64" s="81"/>
      <c r="AS64" s="81"/>
      <c r="AT64" s="81"/>
      <c r="AU64" s="81"/>
    </row>
    <row r="65" spans="2:47" x14ac:dyDescent="0.25"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1"/>
      <c r="T65" s="81"/>
      <c r="U65" s="81"/>
      <c r="V65" s="81"/>
      <c r="W65" s="81"/>
      <c r="X65" s="81"/>
      <c r="Y65" s="81"/>
      <c r="Z65" s="81"/>
      <c r="AA65" s="81"/>
      <c r="AB65" s="81"/>
      <c r="AC65" s="81"/>
      <c r="AD65" s="81"/>
      <c r="AE65" s="81"/>
      <c r="AF65" s="81"/>
      <c r="AG65" s="81"/>
      <c r="AH65" s="81"/>
      <c r="AI65" s="81"/>
      <c r="AJ65" s="81"/>
      <c r="AK65" s="81"/>
      <c r="AL65" s="81"/>
      <c r="AM65" s="81"/>
      <c r="AN65" s="81"/>
      <c r="AO65" s="81"/>
      <c r="AP65" s="81"/>
      <c r="AQ65" s="81"/>
      <c r="AR65" s="81"/>
      <c r="AS65" s="81"/>
      <c r="AT65" s="81"/>
      <c r="AU65" s="81"/>
    </row>
    <row r="66" spans="2:47" x14ac:dyDescent="0.25">
      <c r="B66" s="81"/>
      <c r="C66" s="81"/>
      <c r="D66" s="81"/>
      <c r="E66" s="81"/>
      <c r="F66" s="81"/>
      <c r="G66" s="81"/>
      <c r="H66" s="81"/>
      <c r="I66" s="81"/>
      <c r="J66" s="81"/>
      <c r="K66" s="81"/>
      <c r="L66" s="81"/>
      <c r="M66" s="81"/>
      <c r="N66" s="81"/>
      <c r="O66" s="81"/>
      <c r="P66" s="81"/>
      <c r="Q66" s="81"/>
      <c r="R66" s="81"/>
      <c r="S66" s="81"/>
      <c r="T66" s="81"/>
      <c r="U66" s="81"/>
      <c r="V66" s="81"/>
      <c r="W66" s="81"/>
      <c r="X66" s="81"/>
      <c r="Y66" s="81"/>
      <c r="Z66" s="81"/>
      <c r="AA66" s="81"/>
      <c r="AB66" s="81"/>
      <c r="AC66" s="81"/>
      <c r="AD66" s="81"/>
      <c r="AE66" s="81"/>
      <c r="AF66" s="81"/>
      <c r="AG66" s="81"/>
      <c r="AH66" s="81"/>
      <c r="AI66" s="81"/>
      <c r="AJ66" s="81"/>
      <c r="AK66" s="81"/>
      <c r="AL66" s="81"/>
      <c r="AM66" s="81"/>
      <c r="AN66" s="81"/>
      <c r="AO66" s="81"/>
      <c r="AP66" s="81"/>
      <c r="AQ66" s="81"/>
      <c r="AR66" s="81"/>
      <c r="AS66" s="81"/>
      <c r="AT66" s="81"/>
      <c r="AU66" s="81"/>
    </row>
    <row r="67" spans="2:47" x14ac:dyDescent="0.25">
      <c r="B67" s="81"/>
      <c r="C67" s="81"/>
      <c r="D67" s="81"/>
      <c r="E67" s="81"/>
      <c r="F67" s="81"/>
      <c r="G67" s="81"/>
      <c r="H67" s="81"/>
      <c r="I67" s="81"/>
      <c r="J67" s="81"/>
      <c r="K67" s="81"/>
      <c r="L67" s="81"/>
      <c r="M67" s="81"/>
      <c r="N67" s="81"/>
      <c r="O67" s="81"/>
      <c r="P67" s="81"/>
      <c r="Q67" s="81"/>
      <c r="R67" s="81"/>
      <c r="S67" s="81"/>
      <c r="T67" s="81"/>
      <c r="U67" s="81"/>
      <c r="V67" s="81"/>
      <c r="W67" s="81"/>
      <c r="X67" s="81"/>
      <c r="Y67" s="81"/>
      <c r="Z67" s="81"/>
      <c r="AA67" s="81"/>
      <c r="AB67" s="81"/>
      <c r="AC67" s="81"/>
      <c r="AD67" s="81"/>
      <c r="AE67" s="81"/>
      <c r="AF67" s="81"/>
      <c r="AG67" s="81"/>
      <c r="AH67" s="81"/>
      <c r="AI67" s="81"/>
      <c r="AJ67" s="81"/>
      <c r="AK67" s="81"/>
      <c r="AL67" s="81"/>
      <c r="AM67" s="81"/>
      <c r="AN67" s="81"/>
      <c r="AO67" s="81"/>
      <c r="AP67" s="81"/>
      <c r="AQ67" s="81"/>
      <c r="AR67" s="81"/>
      <c r="AS67" s="81"/>
      <c r="AT67" s="81"/>
      <c r="AU67" s="81"/>
    </row>
    <row r="68" spans="2:47" x14ac:dyDescent="0.25">
      <c r="B68" s="81"/>
      <c r="C68" s="81"/>
      <c r="D68" s="81"/>
      <c r="E68" s="81"/>
      <c r="F68" s="81"/>
      <c r="G68" s="81"/>
      <c r="H68" s="81"/>
      <c r="I68" s="81"/>
      <c r="J68" s="81"/>
      <c r="K68" s="81"/>
      <c r="L68" s="81"/>
      <c r="M68" s="81"/>
      <c r="N68" s="81"/>
      <c r="O68" s="81"/>
      <c r="P68" s="81"/>
      <c r="Q68" s="81"/>
      <c r="R68" s="81"/>
      <c r="S68" s="81"/>
      <c r="T68" s="81"/>
      <c r="U68" s="81"/>
      <c r="V68" s="81"/>
      <c r="W68" s="81"/>
      <c r="X68" s="81"/>
      <c r="Y68" s="81"/>
      <c r="Z68" s="81"/>
      <c r="AA68" s="81"/>
      <c r="AB68" s="81"/>
      <c r="AC68" s="81"/>
      <c r="AD68" s="81"/>
      <c r="AE68" s="81"/>
      <c r="AF68" s="81"/>
      <c r="AG68" s="81"/>
      <c r="AH68" s="81"/>
      <c r="AI68" s="81"/>
      <c r="AJ68" s="81"/>
      <c r="AK68" s="81"/>
      <c r="AL68" s="81"/>
      <c r="AM68" s="81"/>
      <c r="AN68" s="81"/>
      <c r="AO68" s="81"/>
      <c r="AP68" s="81"/>
      <c r="AQ68" s="81"/>
      <c r="AR68" s="81"/>
      <c r="AS68" s="81"/>
      <c r="AT68" s="81"/>
      <c r="AU68" s="81"/>
    </row>
    <row r="69" spans="2:47" x14ac:dyDescent="0.25">
      <c r="B69" s="81"/>
      <c r="C69" s="81"/>
      <c r="D69" s="81"/>
      <c r="E69" s="81"/>
      <c r="F69" s="81"/>
      <c r="G69" s="81"/>
      <c r="H69" s="81"/>
      <c r="I69" s="81"/>
      <c r="J69" s="81"/>
      <c r="K69" s="81"/>
      <c r="L69" s="81"/>
      <c r="M69" s="81"/>
      <c r="N69" s="81"/>
      <c r="O69" s="81"/>
      <c r="P69" s="81"/>
      <c r="Q69" s="81"/>
      <c r="R69" s="81"/>
      <c r="S69" s="81"/>
      <c r="T69" s="81"/>
      <c r="U69" s="81"/>
      <c r="V69" s="81"/>
      <c r="W69" s="81"/>
      <c r="X69" s="81"/>
      <c r="Y69" s="81"/>
      <c r="Z69" s="81"/>
      <c r="AA69" s="81"/>
      <c r="AB69" s="81"/>
      <c r="AC69" s="81"/>
      <c r="AD69" s="81"/>
      <c r="AE69" s="81"/>
      <c r="AF69" s="81"/>
      <c r="AG69" s="81"/>
      <c r="AH69" s="81"/>
      <c r="AI69" s="81"/>
      <c r="AJ69" s="81"/>
      <c r="AK69" s="81"/>
      <c r="AL69" s="81"/>
      <c r="AM69" s="81"/>
      <c r="AN69" s="81"/>
      <c r="AO69" s="81"/>
      <c r="AP69" s="81"/>
      <c r="AQ69" s="81"/>
      <c r="AR69" s="81"/>
      <c r="AS69" s="81"/>
      <c r="AT69" s="81"/>
      <c r="AU69" s="81"/>
    </row>
    <row r="70" spans="2:47" x14ac:dyDescent="0.25">
      <c r="B70" s="81"/>
      <c r="C70" s="81"/>
      <c r="D70" s="81"/>
      <c r="E70" s="81"/>
      <c r="F70" s="81"/>
      <c r="G70" s="81"/>
      <c r="H70" s="81"/>
      <c r="I70" s="81"/>
      <c r="J70" s="81"/>
      <c r="K70" s="81"/>
      <c r="L70" s="81"/>
      <c r="M70" s="81"/>
      <c r="N70" s="81"/>
      <c r="O70" s="81"/>
      <c r="P70" s="81"/>
      <c r="Q70" s="81"/>
      <c r="R70" s="81"/>
      <c r="S70" s="81"/>
      <c r="T70" s="81"/>
      <c r="U70" s="81"/>
      <c r="V70" s="81"/>
      <c r="W70" s="81"/>
      <c r="X70" s="81"/>
      <c r="Y70" s="81"/>
      <c r="Z70" s="81"/>
      <c r="AA70" s="81"/>
      <c r="AB70" s="81"/>
      <c r="AC70" s="81"/>
      <c r="AD70" s="81"/>
      <c r="AE70" s="81"/>
      <c r="AF70" s="81"/>
      <c r="AG70" s="81"/>
      <c r="AH70" s="81"/>
      <c r="AI70" s="81"/>
      <c r="AJ70" s="81"/>
      <c r="AK70" s="81"/>
      <c r="AL70" s="81"/>
      <c r="AM70" s="81"/>
      <c r="AN70" s="81"/>
      <c r="AO70" s="81"/>
      <c r="AP70" s="81"/>
      <c r="AQ70" s="81"/>
      <c r="AR70" s="81"/>
      <c r="AS70" s="81"/>
      <c r="AT70" s="81"/>
      <c r="AU70" s="81"/>
    </row>
    <row r="71" spans="2:47" x14ac:dyDescent="0.25">
      <c r="B71" s="81"/>
      <c r="C71" s="81"/>
      <c r="D71" s="81"/>
      <c r="E71" s="81"/>
      <c r="F71" s="81"/>
      <c r="G71" s="81"/>
      <c r="H71" s="81"/>
      <c r="I71" s="81"/>
      <c r="J71" s="81"/>
      <c r="K71" s="81"/>
      <c r="L71" s="81"/>
      <c r="M71" s="81"/>
      <c r="N71" s="81"/>
      <c r="O71" s="81"/>
      <c r="P71" s="81"/>
      <c r="Q71" s="81"/>
      <c r="R71" s="81"/>
      <c r="S71" s="81"/>
      <c r="T71" s="81"/>
      <c r="U71" s="81"/>
      <c r="V71" s="81"/>
      <c r="W71" s="81"/>
      <c r="X71" s="81"/>
      <c r="Y71" s="81"/>
      <c r="Z71" s="81"/>
      <c r="AA71" s="81"/>
      <c r="AB71" s="81"/>
      <c r="AC71" s="81"/>
      <c r="AD71" s="81"/>
      <c r="AE71" s="81"/>
      <c r="AF71" s="81"/>
      <c r="AG71" s="81"/>
      <c r="AH71" s="81"/>
      <c r="AI71" s="81"/>
      <c r="AJ71" s="81"/>
      <c r="AK71" s="81"/>
      <c r="AL71" s="81"/>
      <c r="AM71" s="81"/>
      <c r="AN71" s="81"/>
      <c r="AO71" s="81"/>
      <c r="AP71" s="81"/>
      <c r="AQ71" s="81"/>
      <c r="AR71" s="81"/>
      <c r="AS71" s="81"/>
      <c r="AT71" s="81"/>
      <c r="AU71" s="81"/>
    </row>
    <row r="72" spans="2:47" x14ac:dyDescent="0.25">
      <c r="B72" s="81"/>
      <c r="C72" s="81"/>
      <c r="D72" s="81"/>
      <c r="E72" s="81"/>
      <c r="F72" s="81"/>
      <c r="G72" s="81"/>
      <c r="H72" s="81"/>
      <c r="I72" s="81"/>
      <c r="J72" s="81"/>
      <c r="K72" s="81"/>
      <c r="L72" s="81"/>
      <c r="M72" s="81"/>
      <c r="N72" s="81"/>
      <c r="O72" s="81"/>
      <c r="P72" s="81"/>
      <c r="Q72" s="81"/>
      <c r="R72" s="81"/>
      <c r="S72" s="81"/>
      <c r="T72" s="81"/>
      <c r="U72" s="81"/>
      <c r="V72" s="81"/>
      <c r="W72" s="81"/>
      <c r="X72" s="81"/>
      <c r="Y72" s="81"/>
      <c r="Z72" s="81"/>
      <c r="AA72" s="81"/>
      <c r="AB72" s="81"/>
      <c r="AC72" s="81"/>
      <c r="AD72" s="81"/>
      <c r="AE72" s="81"/>
      <c r="AF72" s="81"/>
      <c r="AG72" s="81"/>
      <c r="AH72" s="81"/>
      <c r="AI72" s="81"/>
      <c r="AJ72" s="81"/>
      <c r="AK72" s="81"/>
      <c r="AL72" s="81"/>
      <c r="AM72" s="81"/>
      <c r="AN72" s="81"/>
      <c r="AO72" s="81"/>
      <c r="AP72" s="81"/>
      <c r="AQ72" s="81"/>
      <c r="AR72" s="81"/>
      <c r="AS72" s="81"/>
      <c r="AT72" s="81"/>
      <c r="AU72" s="81"/>
    </row>
    <row r="73" spans="2:47" x14ac:dyDescent="0.25">
      <c r="B73" s="81"/>
      <c r="C73" s="81"/>
      <c r="D73" s="81"/>
      <c r="E73" s="81"/>
      <c r="F73" s="81"/>
      <c r="G73" s="81"/>
      <c r="H73" s="81"/>
      <c r="I73" s="81"/>
      <c r="J73" s="81"/>
      <c r="K73" s="81"/>
      <c r="L73" s="81"/>
      <c r="M73" s="81"/>
      <c r="N73" s="81"/>
      <c r="O73" s="81"/>
      <c r="P73" s="81"/>
      <c r="Q73" s="81"/>
      <c r="R73" s="81"/>
      <c r="S73" s="81"/>
      <c r="T73" s="81"/>
      <c r="U73" s="81"/>
      <c r="V73" s="81"/>
      <c r="W73" s="81"/>
      <c r="X73" s="81"/>
      <c r="Y73" s="81"/>
      <c r="Z73" s="81"/>
      <c r="AA73" s="81"/>
      <c r="AB73" s="81"/>
      <c r="AC73" s="81"/>
      <c r="AD73" s="81"/>
      <c r="AE73" s="81"/>
      <c r="AF73" s="81"/>
      <c r="AG73" s="81"/>
      <c r="AH73" s="81"/>
      <c r="AI73" s="81"/>
      <c r="AJ73" s="81"/>
      <c r="AK73" s="81"/>
      <c r="AL73" s="81"/>
      <c r="AM73" s="81"/>
      <c r="AN73" s="81"/>
      <c r="AO73" s="81"/>
      <c r="AP73" s="81"/>
      <c r="AQ73" s="81"/>
      <c r="AR73" s="81"/>
      <c r="AS73" s="81"/>
      <c r="AT73" s="81"/>
      <c r="AU73" s="81"/>
    </row>
    <row r="74" spans="2:47" x14ac:dyDescent="0.25">
      <c r="B74" s="81"/>
      <c r="C74" s="81"/>
      <c r="D74" s="81"/>
      <c r="E74" s="81"/>
      <c r="F74" s="81"/>
      <c r="G74" s="81"/>
      <c r="H74" s="81"/>
      <c r="I74" s="81"/>
      <c r="J74" s="81"/>
      <c r="K74" s="81"/>
      <c r="L74" s="81"/>
      <c r="M74" s="81"/>
      <c r="N74" s="81"/>
      <c r="O74" s="81"/>
      <c r="P74" s="81"/>
      <c r="Q74" s="81"/>
      <c r="R74" s="81"/>
      <c r="S74" s="81"/>
      <c r="T74" s="81"/>
      <c r="U74" s="81"/>
      <c r="V74" s="81"/>
      <c r="W74" s="81"/>
      <c r="X74" s="81"/>
      <c r="Y74" s="81"/>
      <c r="Z74" s="81"/>
      <c r="AA74" s="81"/>
      <c r="AB74" s="81"/>
      <c r="AC74" s="81"/>
      <c r="AD74" s="81"/>
      <c r="AE74" s="81"/>
      <c r="AF74" s="81"/>
      <c r="AG74" s="81"/>
      <c r="AH74" s="81"/>
      <c r="AI74" s="81"/>
      <c r="AJ74" s="81"/>
      <c r="AK74" s="81"/>
      <c r="AL74" s="81"/>
      <c r="AM74" s="81"/>
      <c r="AN74" s="81"/>
      <c r="AO74" s="81"/>
      <c r="AP74" s="81"/>
      <c r="AQ74" s="81"/>
      <c r="AR74" s="81"/>
      <c r="AS74" s="81"/>
      <c r="AT74" s="81"/>
      <c r="AU74" s="81"/>
    </row>
    <row r="75" spans="2:47" x14ac:dyDescent="0.25">
      <c r="B75" s="81"/>
      <c r="C75" s="81"/>
      <c r="D75" s="81"/>
      <c r="E75" s="81"/>
      <c r="F75" s="81"/>
      <c r="G75" s="81"/>
      <c r="H75" s="81"/>
      <c r="I75" s="81"/>
      <c r="J75" s="81"/>
      <c r="K75" s="81"/>
      <c r="L75" s="81"/>
      <c r="M75" s="81"/>
      <c r="N75" s="81"/>
      <c r="O75" s="81"/>
      <c r="P75" s="81"/>
      <c r="Q75" s="81"/>
      <c r="R75" s="81"/>
      <c r="S75" s="81"/>
      <c r="T75" s="81"/>
      <c r="U75" s="81"/>
      <c r="V75" s="81"/>
      <c r="W75" s="81"/>
      <c r="X75" s="81"/>
      <c r="Y75" s="81"/>
      <c r="Z75" s="81"/>
      <c r="AA75" s="81"/>
      <c r="AB75" s="81"/>
      <c r="AC75" s="81"/>
      <c r="AD75" s="81"/>
      <c r="AE75" s="81"/>
      <c r="AF75" s="81"/>
      <c r="AG75" s="81"/>
      <c r="AH75" s="81"/>
      <c r="AI75" s="81"/>
      <c r="AJ75" s="81"/>
      <c r="AK75" s="81"/>
      <c r="AL75" s="81"/>
      <c r="AM75" s="81"/>
      <c r="AN75" s="81"/>
      <c r="AO75" s="81"/>
      <c r="AP75" s="81"/>
      <c r="AQ75" s="81"/>
      <c r="AR75" s="81"/>
      <c r="AS75" s="81"/>
      <c r="AT75" s="81"/>
      <c r="AU75" s="81"/>
    </row>
    <row r="76" spans="2:47" x14ac:dyDescent="0.25">
      <c r="B76" s="81"/>
      <c r="C76" s="81"/>
      <c r="D76" s="81"/>
      <c r="E76" s="81"/>
      <c r="F76" s="81"/>
      <c r="G76" s="81"/>
      <c r="H76" s="81"/>
      <c r="I76" s="81"/>
      <c r="J76" s="81"/>
      <c r="K76" s="81"/>
      <c r="L76" s="81"/>
      <c r="M76" s="81"/>
      <c r="N76" s="81"/>
      <c r="O76" s="81"/>
      <c r="P76" s="81"/>
      <c r="Q76" s="81"/>
      <c r="R76" s="81"/>
      <c r="S76" s="81"/>
      <c r="T76" s="81"/>
      <c r="U76" s="81"/>
      <c r="V76" s="81"/>
      <c r="W76" s="81"/>
      <c r="X76" s="81"/>
      <c r="Y76" s="81"/>
      <c r="Z76" s="81"/>
      <c r="AA76" s="81"/>
      <c r="AB76" s="81"/>
      <c r="AC76" s="81"/>
      <c r="AD76" s="81"/>
      <c r="AE76" s="81"/>
      <c r="AF76" s="81"/>
      <c r="AG76" s="81"/>
      <c r="AH76" s="81"/>
      <c r="AI76" s="81"/>
      <c r="AJ76" s="81"/>
      <c r="AK76" s="81"/>
      <c r="AL76" s="81"/>
      <c r="AM76" s="81"/>
      <c r="AN76" s="81"/>
      <c r="AO76" s="81"/>
      <c r="AP76" s="81"/>
      <c r="AQ76" s="81"/>
      <c r="AR76" s="81"/>
      <c r="AS76" s="81"/>
      <c r="AT76" s="81"/>
      <c r="AU76" s="81"/>
    </row>
    <row r="77" spans="2:47" x14ac:dyDescent="0.25">
      <c r="B77" s="81"/>
      <c r="C77" s="81"/>
      <c r="D77" s="81"/>
      <c r="E77" s="81"/>
      <c r="F77" s="81"/>
      <c r="G77" s="81"/>
      <c r="H77" s="81"/>
      <c r="I77" s="81"/>
      <c r="J77" s="81"/>
      <c r="K77" s="81"/>
      <c r="L77" s="81"/>
      <c r="M77" s="81"/>
      <c r="N77" s="81"/>
      <c r="O77" s="81"/>
      <c r="P77" s="81"/>
      <c r="Q77" s="81"/>
      <c r="R77" s="81"/>
      <c r="S77" s="81"/>
      <c r="T77" s="81"/>
      <c r="U77" s="81"/>
      <c r="V77" s="81"/>
      <c r="W77" s="81"/>
      <c r="X77" s="81"/>
      <c r="Y77" s="81"/>
      <c r="Z77" s="81"/>
      <c r="AA77" s="81"/>
      <c r="AB77" s="81"/>
      <c r="AC77" s="81"/>
      <c r="AD77" s="81"/>
      <c r="AE77" s="81"/>
      <c r="AF77" s="81"/>
      <c r="AG77" s="81"/>
      <c r="AH77" s="81"/>
      <c r="AI77" s="81"/>
      <c r="AJ77" s="81"/>
      <c r="AK77" s="81"/>
      <c r="AL77" s="81"/>
      <c r="AM77" s="81"/>
      <c r="AN77" s="81"/>
      <c r="AO77" s="81"/>
      <c r="AP77" s="81"/>
      <c r="AQ77" s="81"/>
      <c r="AR77" s="81"/>
      <c r="AS77" s="81"/>
      <c r="AT77" s="81"/>
      <c r="AU77" s="81"/>
    </row>
    <row r="78" spans="2:47" x14ac:dyDescent="0.25">
      <c r="B78" s="81"/>
      <c r="C78" s="81"/>
      <c r="D78" s="81"/>
      <c r="E78" s="81"/>
      <c r="F78" s="81"/>
      <c r="G78" s="81"/>
      <c r="H78" s="81"/>
      <c r="I78" s="81"/>
      <c r="J78" s="81"/>
      <c r="K78" s="81"/>
      <c r="L78" s="81"/>
      <c r="M78" s="81"/>
      <c r="N78" s="81"/>
      <c r="O78" s="81"/>
      <c r="P78" s="81"/>
      <c r="Q78" s="81"/>
      <c r="R78" s="81"/>
      <c r="S78" s="81"/>
      <c r="T78" s="81"/>
      <c r="U78" s="81"/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81"/>
      <c r="AH78" s="81"/>
      <c r="AI78" s="81"/>
      <c r="AJ78" s="81"/>
      <c r="AK78" s="81"/>
      <c r="AL78" s="81"/>
      <c r="AM78" s="81"/>
      <c r="AN78" s="81"/>
      <c r="AO78" s="81"/>
      <c r="AP78" s="81"/>
      <c r="AQ78" s="81"/>
      <c r="AR78" s="81"/>
      <c r="AS78" s="81"/>
      <c r="AT78" s="81"/>
      <c r="AU78" s="81"/>
    </row>
    <row r="79" spans="2:47" x14ac:dyDescent="0.25">
      <c r="B79" s="81"/>
      <c r="C79" s="81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  <c r="W79" s="81"/>
      <c r="X79" s="81"/>
      <c r="Y79" s="81"/>
      <c r="Z79" s="81"/>
      <c r="AA79" s="81"/>
      <c r="AB79" s="81"/>
      <c r="AC79" s="81"/>
      <c r="AD79" s="81"/>
      <c r="AE79" s="81"/>
      <c r="AF79" s="81"/>
      <c r="AG79" s="81"/>
      <c r="AH79" s="81"/>
      <c r="AI79" s="81"/>
      <c r="AJ79" s="81"/>
      <c r="AK79" s="81"/>
      <c r="AL79" s="81"/>
      <c r="AM79" s="81"/>
      <c r="AN79" s="81"/>
      <c r="AO79" s="81"/>
      <c r="AP79" s="81"/>
      <c r="AQ79" s="81"/>
      <c r="AR79" s="81"/>
      <c r="AS79" s="81"/>
      <c r="AT79" s="81"/>
      <c r="AU79" s="81"/>
    </row>
    <row r="80" spans="2:47" x14ac:dyDescent="0.25">
      <c r="B80" s="81"/>
      <c r="C80" s="81"/>
      <c r="D80" s="81"/>
      <c r="E80" s="81"/>
      <c r="F80" s="81"/>
      <c r="G80" s="81"/>
      <c r="H80" s="81"/>
      <c r="I80" s="81"/>
      <c r="J80" s="81"/>
      <c r="K80" s="81"/>
      <c r="L80" s="81"/>
      <c r="M80" s="81"/>
      <c r="N80" s="81"/>
      <c r="O80" s="81"/>
      <c r="P80" s="81"/>
      <c r="Q80" s="81"/>
      <c r="R80" s="81"/>
      <c r="S80" s="81"/>
      <c r="T80" s="81"/>
      <c r="U80" s="81"/>
      <c r="V80" s="81"/>
      <c r="W80" s="81"/>
      <c r="X80" s="81"/>
      <c r="Y80" s="81"/>
      <c r="Z80" s="81"/>
      <c r="AA80" s="81"/>
      <c r="AB80" s="81"/>
      <c r="AC80" s="81"/>
      <c r="AD80" s="81"/>
      <c r="AE80" s="81"/>
      <c r="AF80" s="81"/>
      <c r="AG80" s="81"/>
      <c r="AH80" s="81"/>
      <c r="AI80" s="81"/>
      <c r="AJ80" s="81"/>
      <c r="AK80" s="81"/>
      <c r="AL80" s="81"/>
      <c r="AM80" s="81"/>
      <c r="AN80" s="81"/>
      <c r="AO80" s="81"/>
      <c r="AP80" s="81"/>
      <c r="AQ80" s="81"/>
      <c r="AR80" s="81"/>
      <c r="AS80" s="81"/>
      <c r="AT80" s="81"/>
      <c r="AU80" s="81"/>
    </row>
    <row r="81" spans="2:47" x14ac:dyDescent="0.25">
      <c r="B81" s="81"/>
      <c r="C81" s="81"/>
      <c r="D81" s="81"/>
      <c r="E81" s="81"/>
      <c r="F81" s="81"/>
      <c r="G81" s="81"/>
      <c r="H81" s="81"/>
      <c r="I81" s="81"/>
      <c r="J81" s="81"/>
      <c r="K81" s="81"/>
      <c r="L81" s="81"/>
      <c r="M81" s="81"/>
      <c r="N81" s="81"/>
      <c r="O81" s="81"/>
      <c r="P81" s="81"/>
      <c r="Q81" s="81"/>
      <c r="R81" s="81"/>
      <c r="S81" s="81"/>
      <c r="T81" s="81"/>
      <c r="U81" s="81"/>
      <c r="V81" s="81"/>
      <c r="W81" s="81"/>
      <c r="X81" s="81"/>
      <c r="Y81" s="81"/>
      <c r="Z81" s="81"/>
      <c r="AA81" s="81"/>
      <c r="AB81" s="81"/>
      <c r="AC81" s="81"/>
      <c r="AD81" s="81"/>
      <c r="AE81" s="81"/>
      <c r="AF81" s="81"/>
      <c r="AG81" s="81"/>
      <c r="AH81" s="81"/>
      <c r="AI81" s="81"/>
      <c r="AJ81" s="81"/>
      <c r="AK81" s="81"/>
      <c r="AL81" s="81"/>
      <c r="AM81" s="81"/>
      <c r="AN81" s="81"/>
      <c r="AO81" s="81"/>
      <c r="AP81" s="81"/>
      <c r="AQ81" s="81"/>
      <c r="AR81" s="81"/>
      <c r="AS81" s="81"/>
      <c r="AT81" s="81"/>
      <c r="AU81" s="81"/>
    </row>
    <row r="82" spans="2:47" x14ac:dyDescent="0.25">
      <c r="B82" s="81"/>
      <c r="C82" s="81"/>
      <c r="D82" s="81"/>
      <c r="E82" s="81"/>
      <c r="F82" s="81"/>
      <c r="G82" s="81"/>
      <c r="H82" s="81"/>
      <c r="I82" s="81"/>
      <c r="J82" s="81"/>
      <c r="K82" s="81"/>
      <c r="L82" s="81"/>
      <c r="M82" s="81"/>
      <c r="N82" s="81"/>
      <c r="O82" s="81"/>
      <c r="P82" s="81"/>
      <c r="Q82" s="81"/>
      <c r="R82" s="81"/>
      <c r="S82" s="81"/>
      <c r="T82" s="81"/>
      <c r="U82" s="81"/>
      <c r="V82" s="81"/>
      <c r="W82" s="81"/>
      <c r="X82" s="81"/>
      <c r="Y82" s="81"/>
      <c r="Z82" s="81"/>
      <c r="AA82" s="81"/>
      <c r="AB82" s="81"/>
      <c r="AC82" s="81"/>
      <c r="AD82" s="81"/>
      <c r="AE82" s="81"/>
      <c r="AF82" s="81"/>
      <c r="AG82" s="81"/>
      <c r="AH82" s="81"/>
      <c r="AI82" s="81"/>
      <c r="AJ82" s="81"/>
      <c r="AK82" s="81"/>
      <c r="AL82" s="81"/>
      <c r="AM82" s="81"/>
      <c r="AN82" s="81"/>
      <c r="AO82" s="81"/>
      <c r="AP82" s="81"/>
      <c r="AQ82" s="81"/>
      <c r="AR82" s="81"/>
      <c r="AS82" s="81"/>
      <c r="AT82" s="81"/>
      <c r="AU82" s="81"/>
    </row>
    <row r="83" spans="2:47" x14ac:dyDescent="0.25">
      <c r="B83" s="81"/>
      <c r="C83" s="81"/>
      <c r="D83" s="81"/>
      <c r="E83" s="81"/>
      <c r="F83" s="81"/>
      <c r="G83" s="81"/>
      <c r="H83" s="81"/>
      <c r="I83" s="81"/>
      <c r="J83" s="81"/>
      <c r="K83" s="81"/>
      <c r="L83" s="81"/>
      <c r="M83" s="81"/>
      <c r="N83" s="81"/>
      <c r="O83" s="81"/>
      <c r="P83" s="81"/>
      <c r="Q83" s="81"/>
      <c r="R83" s="81"/>
      <c r="S83" s="81"/>
      <c r="T83" s="81"/>
      <c r="U83" s="81"/>
      <c r="V83" s="81"/>
      <c r="W83" s="81"/>
      <c r="X83" s="81"/>
      <c r="Y83" s="81"/>
      <c r="Z83" s="81"/>
      <c r="AA83" s="81"/>
      <c r="AB83" s="81"/>
      <c r="AC83" s="81"/>
      <c r="AD83" s="81"/>
      <c r="AE83" s="81"/>
      <c r="AF83" s="81"/>
      <c r="AG83" s="81"/>
      <c r="AH83" s="81"/>
      <c r="AI83" s="81"/>
      <c r="AJ83" s="81"/>
      <c r="AK83" s="81"/>
      <c r="AL83" s="81"/>
      <c r="AM83" s="81"/>
      <c r="AN83" s="81"/>
      <c r="AO83" s="81"/>
      <c r="AP83" s="81"/>
      <c r="AQ83" s="81"/>
      <c r="AR83" s="81"/>
      <c r="AS83" s="81"/>
      <c r="AT83" s="81"/>
      <c r="AU83" s="81"/>
    </row>
    <row r="84" spans="2:47" x14ac:dyDescent="0.25">
      <c r="B84" s="81"/>
      <c r="C84" s="81"/>
      <c r="D84" s="81"/>
      <c r="E84" s="81"/>
      <c r="F84" s="81"/>
      <c r="G84" s="81"/>
      <c r="H84" s="81"/>
      <c r="I84" s="81"/>
      <c r="J84" s="81"/>
      <c r="K84" s="81"/>
      <c r="L84" s="81"/>
      <c r="M84" s="81"/>
      <c r="N84" s="81"/>
      <c r="O84" s="81"/>
      <c r="P84" s="81"/>
      <c r="Q84" s="81"/>
      <c r="R84" s="81"/>
      <c r="S84" s="81"/>
      <c r="T84" s="81"/>
      <c r="U84" s="81"/>
      <c r="V84" s="81"/>
      <c r="W84" s="81"/>
      <c r="X84" s="81"/>
      <c r="Y84" s="81"/>
      <c r="Z84" s="81"/>
      <c r="AA84" s="81"/>
      <c r="AB84" s="81"/>
      <c r="AC84" s="81"/>
      <c r="AD84" s="81"/>
      <c r="AE84" s="81"/>
      <c r="AF84" s="81"/>
      <c r="AG84" s="81"/>
      <c r="AH84" s="81"/>
      <c r="AI84" s="81"/>
      <c r="AJ84" s="81"/>
      <c r="AK84" s="81"/>
      <c r="AL84" s="81"/>
      <c r="AM84" s="81"/>
      <c r="AN84" s="81"/>
      <c r="AO84" s="81"/>
      <c r="AP84" s="81"/>
      <c r="AQ84" s="81"/>
      <c r="AR84" s="81"/>
      <c r="AS84" s="81"/>
      <c r="AT84" s="81"/>
      <c r="AU84" s="81"/>
    </row>
    <row r="85" spans="2:47" x14ac:dyDescent="0.25">
      <c r="B85" s="81"/>
      <c r="C85" s="81"/>
      <c r="D85" s="81"/>
      <c r="E85" s="81"/>
      <c r="F85" s="81"/>
      <c r="G85" s="81"/>
      <c r="H85" s="81"/>
      <c r="I85" s="81"/>
      <c r="J85" s="81"/>
      <c r="K85" s="81"/>
      <c r="L85" s="81"/>
      <c r="M85" s="81"/>
      <c r="N85" s="81"/>
      <c r="O85" s="81"/>
      <c r="P85" s="81"/>
      <c r="Q85" s="81"/>
      <c r="R85" s="81"/>
      <c r="S85" s="81"/>
      <c r="T85" s="81"/>
      <c r="U85" s="81"/>
      <c r="V85" s="81"/>
      <c r="W85" s="81"/>
      <c r="X85" s="81"/>
      <c r="Y85" s="81"/>
      <c r="Z85" s="81"/>
      <c r="AA85" s="81"/>
      <c r="AB85" s="81"/>
      <c r="AC85" s="81"/>
      <c r="AD85" s="81"/>
      <c r="AE85" s="81"/>
      <c r="AF85" s="81"/>
      <c r="AG85" s="81"/>
      <c r="AH85" s="81"/>
      <c r="AI85" s="81"/>
      <c r="AJ85" s="81"/>
      <c r="AK85" s="81"/>
      <c r="AL85" s="81"/>
      <c r="AM85" s="81"/>
      <c r="AN85" s="81"/>
      <c r="AO85" s="81"/>
      <c r="AP85" s="81"/>
      <c r="AQ85" s="81"/>
      <c r="AR85" s="81"/>
      <c r="AS85" s="81"/>
      <c r="AT85" s="81"/>
      <c r="AU85" s="81"/>
    </row>
    <row r="86" spans="2:47" x14ac:dyDescent="0.25">
      <c r="B86" s="81"/>
      <c r="C86" s="81"/>
      <c r="D86" s="81"/>
      <c r="E86" s="81"/>
      <c r="F86" s="81"/>
      <c r="G86" s="81"/>
      <c r="H86" s="81"/>
      <c r="I86" s="81"/>
      <c r="J86" s="81"/>
      <c r="K86" s="81"/>
      <c r="L86" s="81"/>
      <c r="M86" s="81"/>
      <c r="N86" s="81"/>
      <c r="O86" s="81"/>
      <c r="P86" s="81"/>
      <c r="Q86" s="81"/>
      <c r="R86" s="81"/>
      <c r="S86" s="81"/>
      <c r="T86" s="81"/>
      <c r="U86" s="81"/>
      <c r="V86" s="81"/>
      <c r="W86" s="81"/>
      <c r="X86" s="81"/>
      <c r="Y86" s="81"/>
      <c r="Z86" s="81"/>
      <c r="AA86" s="81"/>
      <c r="AB86" s="81"/>
      <c r="AC86" s="81"/>
      <c r="AD86" s="81"/>
      <c r="AE86" s="81"/>
      <c r="AF86" s="81"/>
      <c r="AG86" s="81"/>
      <c r="AH86" s="81"/>
      <c r="AI86" s="81"/>
      <c r="AJ86" s="81"/>
      <c r="AK86" s="81"/>
      <c r="AL86" s="81"/>
      <c r="AM86" s="81"/>
      <c r="AN86" s="81"/>
      <c r="AO86" s="81"/>
      <c r="AP86" s="81"/>
      <c r="AQ86" s="81"/>
      <c r="AR86" s="81"/>
      <c r="AS86" s="81"/>
      <c r="AT86" s="81"/>
      <c r="AU86" s="81"/>
    </row>
    <row r="87" spans="2:47" x14ac:dyDescent="0.25">
      <c r="B87" s="81"/>
      <c r="C87" s="81"/>
      <c r="D87" s="81"/>
      <c r="E87" s="81"/>
      <c r="F87" s="81"/>
      <c r="G87" s="81"/>
      <c r="H87" s="81"/>
      <c r="I87" s="81"/>
      <c r="J87" s="81"/>
      <c r="K87" s="81"/>
      <c r="L87" s="81"/>
      <c r="M87" s="81"/>
      <c r="N87" s="81"/>
      <c r="O87" s="81"/>
      <c r="P87" s="81"/>
      <c r="Q87" s="81"/>
      <c r="R87" s="81"/>
      <c r="S87" s="81"/>
      <c r="T87" s="81"/>
      <c r="U87" s="81"/>
      <c r="V87" s="81"/>
      <c r="W87" s="81"/>
      <c r="X87" s="81"/>
      <c r="Y87" s="81"/>
      <c r="Z87" s="81"/>
      <c r="AA87" s="81"/>
      <c r="AB87" s="81"/>
      <c r="AC87" s="81"/>
      <c r="AD87" s="81"/>
      <c r="AE87" s="81"/>
      <c r="AF87" s="81"/>
      <c r="AG87" s="81"/>
      <c r="AH87" s="81"/>
      <c r="AI87" s="81"/>
      <c r="AJ87" s="81"/>
      <c r="AK87" s="81"/>
      <c r="AL87" s="81"/>
      <c r="AM87" s="81"/>
      <c r="AN87" s="81"/>
      <c r="AO87" s="81"/>
      <c r="AP87" s="81"/>
      <c r="AQ87" s="81"/>
      <c r="AR87" s="81"/>
      <c r="AS87" s="81"/>
      <c r="AT87" s="81"/>
      <c r="AU87" s="81"/>
    </row>
    <row r="88" spans="2:47" x14ac:dyDescent="0.25">
      <c r="B88" s="81"/>
      <c r="C88" s="81"/>
      <c r="D88" s="81"/>
      <c r="E88" s="81"/>
      <c r="F88" s="81"/>
      <c r="G88" s="81"/>
      <c r="H88" s="81"/>
      <c r="I88" s="81"/>
      <c r="J88" s="81"/>
      <c r="K88" s="81"/>
      <c r="L88" s="81"/>
      <c r="M88" s="81"/>
      <c r="N88" s="81"/>
      <c r="O88" s="81"/>
      <c r="P88" s="81"/>
      <c r="Q88" s="81"/>
      <c r="R88" s="81"/>
      <c r="S88" s="81"/>
      <c r="T88" s="81"/>
      <c r="U88" s="81"/>
      <c r="V88" s="81"/>
      <c r="W88" s="81"/>
      <c r="X88" s="81"/>
      <c r="Y88" s="81"/>
      <c r="Z88" s="81"/>
      <c r="AA88" s="81"/>
      <c r="AB88" s="81"/>
      <c r="AC88" s="81"/>
      <c r="AD88" s="81"/>
      <c r="AE88" s="81"/>
      <c r="AF88" s="81"/>
      <c r="AG88" s="81"/>
      <c r="AH88" s="81"/>
      <c r="AI88" s="81"/>
      <c r="AJ88" s="81"/>
      <c r="AK88" s="81"/>
      <c r="AL88" s="81"/>
      <c r="AM88" s="81"/>
      <c r="AN88" s="81"/>
      <c r="AO88" s="81"/>
      <c r="AP88" s="81"/>
      <c r="AQ88" s="81"/>
      <c r="AR88" s="81"/>
      <c r="AS88" s="81"/>
      <c r="AT88" s="81"/>
      <c r="AU88" s="81"/>
    </row>
    <row r="89" spans="2:47" x14ac:dyDescent="0.25">
      <c r="B89" s="81"/>
      <c r="C89" s="81"/>
      <c r="D89" s="81"/>
      <c r="E89" s="81"/>
      <c r="F89" s="81"/>
      <c r="G89" s="81"/>
      <c r="H89" s="81"/>
      <c r="I89" s="81"/>
      <c r="J89" s="81"/>
      <c r="K89" s="81"/>
      <c r="L89" s="81"/>
      <c r="M89" s="81"/>
      <c r="N89" s="81"/>
      <c r="O89" s="81"/>
      <c r="P89" s="81"/>
      <c r="Q89" s="81"/>
      <c r="R89" s="81"/>
      <c r="S89" s="81"/>
      <c r="T89" s="81"/>
      <c r="U89" s="81"/>
      <c r="V89" s="81"/>
      <c r="W89" s="81"/>
      <c r="X89" s="81"/>
      <c r="Y89" s="81"/>
      <c r="Z89" s="81"/>
      <c r="AA89" s="81"/>
      <c r="AB89" s="81"/>
      <c r="AC89" s="81"/>
      <c r="AD89" s="81"/>
      <c r="AE89" s="81"/>
      <c r="AF89" s="81"/>
      <c r="AG89" s="81"/>
      <c r="AH89" s="81"/>
      <c r="AI89" s="81"/>
      <c r="AJ89" s="81"/>
      <c r="AK89" s="81"/>
      <c r="AL89" s="81"/>
      <c r="AM89" s="81"/>
      <c r="AN89" s="81"/>
      <c r="AO89" s="81"/>
      <c r="AP89" s="81"/>
      <c r="AQ89" s="81"/>
      <c r="AR89" s="81"/>
      <c r="AS89" s="81"/>
      <c r="AT89" s="81"/>
      <c r="AU89" s="81"/>
    </row>
    <row r="90" spans="2:47" x14ac:dyDescent="0.25">
      <c r="B90" s="81"/>
      <c r="C90" s="81"/>
      <c r="D90" s="81"/>
      <c r="E90" s="81"/>
      <c r="F90" s="81"/>
      <c r="G90" s="81"/>
      <c r="H90" s="81"/>
      <c r="I90" s="81"/>
      <c r="J90" s="81"/>
      <c r="K90" s="81"/>
      <c r="L90" s="81"/>
      <c r="M90" s="81"/>
      <c r="N90" s="81"/>
      <c r="O90" s="81"/>
      <c r="P90" s="81"/>
      <c r="Q90" s="81"/>
      <c r="R90" s="81"/>
      <c r="S90" s="81"/>
      <c r="T90" s="81"/>
      <c r="U90" s="81"/>
      <c r="V90" s="81"/>
      <c r="W90" s="81"/>
      <c r="X90" s="81"/>
      <c r="Y90" s="81"/>
      <c r="Z90" s="81"/>
      <c r="AA90" s="81"/>
      <c r="AB90" s="81"/>
      <c r="AC90" s="81"/>
      <c r="AD90" s="81"/>
      <c r="AE90" s="81"/>
      <c r="AF90" s="81"/>
      <c r="AG90" s="81"/>
      <c r="AH90" s="81"/>
      <c r="AI90" s="81"/>
      <c r="AJ90" s="81"/>
      <c r="AK90" s="81"/>
      <c r="AL90" s="81"/>
      <c r="AM90" s="81"/>
      <c r="AN90" s="81"/>
      <c r="AO90" s="81"/>
      <c r="AP90" s="81"/>
      <c r="AQ90" s="81"/>
      <c r="AR90" s="81"/>
      <c r="AS90" s="81"/>
      <c r="AT90" s="81"/>
      <c r="AU90" s="81"/>
    </row>
    <row r="91" spans="2:47" x14ac:dyDescent="0.25">
      <c r="B91" s="81"/>
      <c r="C91" s="81"/>
      <c r="D91" s="81"/>
      <c r="E91" s="81"/>
      <c r="F91" s="81"/>
      <c r="G91" s="81"/>
      <c r="H91" s="81"/>
      <c r="I91" s="81"/>
      <c r="J91" s="81"/>
      <c r="K91" s="81"/>
      <c r="L91" s="81"/>
      <c r="M91" s="81"/>
      <c r="N91" s="81"/>
      <c r="O91" s="81"/>
      <c r="P91" s="81"/>
      <c r="Q91" s="81"/>
      <c r="R91" s="81"/>
      <c r="S91" s="81"/>
      <c r="T91" s="81"/>
      <c r="U91" s="81"/>
      <c r="V91" s="81"/>
      <c r="W91" s="81"/>
      <c r="X91" s="81"/>
      <c r="Y91" s="81"/>
      <c r="Z91" s="81"/>
      <c r="AA91" s="81"/>
      <c r="AB91" s="81"/>
      <c r="AC91" s="81"/>
      <c r="AD91" s="81"/>
      <c r="AE91" s="81"/>
      <c r="AF91" s="81"/>
      <c r="AG91" s="81"/>
      <c r="AH91" s="81"/>
      <c r="AI91" s="81"/>
      <c r="AJ91" s="81"/>
      <c r="AK91" s="81"/>
      <c r="AL91" s="81"/>
      <c r="AM91" s="81"/>
      <c r="AN91" s="81"/>
      <c r="AO91" s="81"/>
      <c r="AP91" s="81"/>
      <c r="AQ91" s="81"/>
      <c r="AR91" s="81"/>
      <c r="AS91" s="81"/>
      <c r="AT91" s="81"/>
      <c r="AU91" s="81"/>
    </row>
    <row r="92" spans="2:47" x14ac:dyDescent="0.25">
      <c r="B92" s="81"/>
      <c r="C92" s="81"/>
      <c r="D92" s="81"/>
      <c r="E92" s="81"/>
      <c r="F92" s="81"/>
      <c r="G92" s="81"/>
      <c r="H92" s="81"/>
      <c r="I92" s="81"/>
      <c r="J92" s="81"/>
      <c r="K92" s="81"/>
      <c r="L92" s="81"/>
      <c r="M92" s="81"/>
      <c r="N92" s="81"/>
      <c r="O92" s="81"/>
      <c r="P92" s="81"/>
      <c r="Q92" s="81"/>
      <c r="R92" s="81"/>
      <c r="S92" s="81"/>
      <c r="T92" s="81"/>
      <c r="U92" s="81"/>
      <c r="V92" s="81"/>
      <c r="W92" s="81"/>
      <c r="X92" s="81"/>
      <c r="Y92" s="81"/>
      <c r="Z92" s="81"/>
      <c r="AA92" s="81"/>
      <c r="AB92" s="81"/>
      <c r="AC92" s="81"/>
      <c r="AD92" s="81"/>
      <c r="AE92" s="81"/>
      <c r="AF92" s="81"/>
      <c r="AG92" s="81"/>
      <c r="AH92" s="81"/>
      <c r="AI92" s="81"/>
      <c r="AJ92" s="81"/>
      <c r="AK92" s="81"/>
      <c r="AL92" s="81"/>
      <c r="AM92" s="81"/>
      <c r="AN92" s="81"/>
      <c r="AO92" s="81"/>
      <c r="AP92" s="81"/>
      <c r="AQ92" s="81"/>
      <c r="AR92" s="81"/>
      <c r="AS92" s="81"/>
      <c r="AT92" s="81"/>
      <c r="AU92" s="81"/>
    </row>
    <row r="93" spans="2:47" x14ac:dyDescent="0.25">
      <c r="B93" s="81"/>
      <c r="C93" s="81"/>
      <c r="D93" s="81"/>
      <c r="E93" s="81"/>
      <c r="F93" s="81"/>
      <c r="G93" s="81"/>
      <c r="H93" s="81"/>
      <c r="I93" s="81"/>
      <c r="J93" s="81"/>
      <c r="K93" s="81"/>
      <c r="L93" s="81"/>
      <c r="M93" s="81"/>
      <c r="N93" s="81"/>
      <c r="O93" s="81"/>
      <c r="P93" s="81"/>
      <c r="Q93" s="81"/>
      <c r="R93" s="81"/>
      <c r="S93" s="81"/>
      <c r="T93" s="81"/>
      <c r="U93" s="81"/>
      <c r="V93" s="81"/>
      <c r="W93" s="81"/>
      <c r="X93" s="81"/>
      <c r="Y93" s="81"/>
      <c r="Z93" s="81"/>
      <c r="AA93" s="81"/>
      <c r="AB93" s="81"/>
      <c r="AC93" s="81"/>
      <c r="AD93" s="81"/>
      <c r="AE93" s="81"/>
      <c r="AF93" s="81"/>
      <c r="AG93" s="81"/>
      <c r="AH93" s="81"/>
      <c r="AI93" s="81"/>
      <c r="AJ93" s="81"/>
      <c r="AK93" s="81"/>
      <c r="AL93" s="81"/>
      <c r="AM93" s="81"/>
      <c r="AN93" s="81"/>
      <c r="AO93" s="81"/>
      <c r="AP93" s="81"/>
      <c r="AQ93" s="81"/>
      <c r="AR93" s="81"/>
      <c r="AS93" s="81"/>
      <c r="AT93" s="81"/>
      <c r="AU93" s="81"/>
    </row>
    <row r="94" spans="2:47" x14ac:dyDescent="0.25">
      <c r="B94" s="81"/>
      <c r="C94" s="81"/>
      <c r="D94" s="81"/>
      <c r="E94" s="81"/>
      <c r="F94" s="81"/>
      <c r="G94" s="81"/>
      <c r="H94" s="81"/>
      <c r="I94" s="81"/>
      <c r="J94" s="81"/>
      <c r="K94" s="81"/>
      <c r="L94" s="81"/>
      <c r="M94" s="81"/>
      <c r="N94" s="81"/>
      <c r="O94" s="81"/>
      <c r="P94" s="81"/>
      <c r="Q94" s="81"/>
      <c r="R94" s="81"/>
      <c r="S94" s="81"/>
      <c r="T94" s="81"/>
      <c r="U94" s="81"/>
      <c r="V94" s="81"/>
      <c r="W94" s="81"/>
      <c r="X94" s="81"/>
      <c r="Y94" s="81"/>
      <c r="Z94" s="81"/>
      <c r="AA94" s="81"/>
      <c r="AB94" s="81"/>
      <c r="AC94" s="81"/>
      <c r="AD94" s="81"/>
      <c r="AE94" s="81"/>
      <c r="AF94" s="81"/>
      <c r="AG94" s="81"/>
      <c r="AH94" s="81"/>
      <c r="AI94" s="81"/>
      <c r="AJ94" s="81"/>
      <c r="AK94" s="81"/>
      <c r="AL94" s="81"/>
      <c r="AM94" s="81"/>
      <c r="AN94" s="81"/>
      <c r="AO94" s="81"/>
      <c r="AP94" s="81"/>
      <c r="AQ94" s="81"/>
      <c r="AR94" s="81"/>
      <c r="AS94" s="81"/>
      <c r="AT94" s="81"/>
      <c r="AU94" s="81"/>
    </row>
    <row r="95" spans="2:47" x14ac:dyDescent="0.25">
      <c r="B95" s="81"/>
      <c r="C95" s="81"/>
      <c r="D95" s="81"/>
      <c r="E95" s="81"/>
      <c r="F95" s="81"/>
      <c r="G95" s="81"/>
      <c r="H95" s="81"/>
      <c r="I95" s="81"/>
      <c r="J95" s="81"/>
      <c r="K95" s="81"/>
      <c r="L95" s="81"/>
      <c r="M95" s="81"/>
      <c r="N95" s="81"/>
      <c r="O95" s="81"/>
      <c r="P95" s="81"/>
      <c r="Q95" s="81"/>
      <c r="R95" s="81"/>
      <c r="S95" s="81"/>
      <c r="T95" s="81"/>
      <c r="U95" s="81"/>
      <c r="V95" s="81"/>
      <c r="W95" s="81"/>
      <c r="X95" s="81"/>
      <c r="Y95" s="81"/>
      <c r="Z95" s="81"/>
      <c r="AA95" s="81"/>
      <c r="AB95" s="81"/>
      <c r="AC95" s="81"/>
      <c r="AD95" s="81"/>
      <c r="AE95" s="81"/>
      <c r="AF95" s="81"/>
      <c r="AG95" s="81"/>
      <c r="AH95" s="81"/>
      <c r="AI95" s="81"/>
      <c r="AJ95" s="81"/>
      <c r="AK95" s="81"/>
      <c r="AL95" s="81"/>
      <c r="AM95" s="81"/>
      <c r="AN95" s="81"/>
      <c r="AO95" s="81"/>
      <c r="AP95" s="81"/>
      <c r="AQ95" s="81"/>
      <c r="AR95" s="81"/>
      <c r="AS95" s="81"/>
      <c r="AT95" s="81"/>
      <c r="AU95" s="81"/>
    </row>
    <row r="96" spans="2:47" x14ac:dyDescent="0.25">
      <c r="B96" s="81"/>
      <c r="C96" s="81"/>
      <c r="D96" s="81"/>
      <c r="E96" s="81"/>
      <c r="F96" s="81"/>
      <c r="G96" s="81"/>
      <c r="H96" s="81"/>
      <c r="I96" s="81"/>
      <c r="J96" s="81"/>
      <c r="K96" s="81"/>
      <c r="L96" s="81"/>
      <c r="M96" s="81"/>
      <c r="N96" s="81"/>
      <c r="O96" s="81"/>
      <c r="P96" s="81"/>
      <c r="Q96" s="81"/>
      <c r="R96" s="81"/>
      <c r="S96" s="81"/>
      <c r="T96" s="81"/>
      <c r="U96" s="81"/>
      <c r="V96" s="81"/>
      <c r="W96" s="81"/>
      <c r="X96" s="81"/>
      <c r="Y96" s="81"/>
      <c r="Z96" s="81"/>
      <c r="AA96" s="81"/>
      <c r="AB96" s="81"/>
      <c r="AC96" s="81"/>
      <c r="AD96" s="81"/>
      <c r="AE96" s="81"/>
      <c r="AF96" s="81"/>
      <c r="AG96" s="81"/>
      <c r="AH96" s="81"/>
      <c r="AI96" s="81"/>
      <c r="AJ96" s="81"/>
      <c r="AK96" s="81"/>
      <c r="AL96" s="81"/>
      <c r="AM96" s="81"/>
      <c r="AN96" s="81"/>
      <c r="AO96" s="81"/>
      <c r="AP96" s="81"/>
      <c r="AQ96" s="81"/>
      <c r="AR96" s="81"/>
      <c r="AS96" s="81"/>
      <c r="AT96" s="81"/>
      <c r="AU96" s="81"/>
    </row>
    <row r="97" spans="2:47" x14ac:dyDescent="0.25">
      <c r="B97" s="81"/>
      <c r="C97" s="81"/>
      <c r="D97" s="81"/>
      <c r="E97" s="81"/>
      <c r="F97" s="81"/>
      <c r="G97" s="81"/>
      <c r="H97" s="81"/>
      <c r="I97" s="81"/>
      <c r="J97" s="81"/>
      <c r="K97" s="81"/>
      <c r="L97" s="81"/>
      <c r="M97" s="81"/>
      <c r="N97" s="81"/>
      <c r="O97" s="81"/>
      <c r="P97" s="81"/>
      <c r="Q97" s="81"/>
      <c r="R97" s="81"/>
      <c r="S97" s="81"/>
      <c r="T97" s="81"/>
      <c r="U97" s="81"/>
      <c r="V97" s="81"/>
      <c r="W97" s="81"/>
      <c r="X97" s="81"/>
      <c r="Y97" s="81"/>
      <c r="Z97" s="81"/>
      <c r="AA97" s="81"/>
      <c r="AB97" s="81"/>
      <c r="AC97" s="81"/>
      <c r="AD97" s="81"/>
      <c r="AE97" s="81"/>
      <c r="AF97" s="81"/>
      <c r="AG97" s="81"/>
      <c r="AH97" s="81"/>
      <c r="AI97" s="81"/>
      <c r="AJ97" s="81"/>
      <c r="AK97" s="81"/>
      <c r="AL97" s="81"/>
      <c r="AM97" s="81"/>
      <c r="AN97" s="81"/>
      <c r="AO97" s="81"/>
      <c r="AP97" s="81"/>
      <c r="AQ97" s="81"/>
      <c r="AR97" s="81"/>
      <c r="AS97" s="81"/>
      <c r="AT97" s="81"/>
      <c r="AU97" s="81"/>
    </row>
    <row r="98" spans="2:47" x14ac:dyDescent="0.25">
      <c r="B98" s="81"/>
      <c r="C98" s="81"/>
      <c r="D98" s="81"/>
      <c r="E98" s="81"/>
      <c r="F98" s="81"/>
      <c r="G98" s="81"/>
      <c r="H98" s="81"/>
      <c r="I98" s="81"/>
      <c r="J98" s="81"/>
      <c r="K98" s="81"/>
      <c r="L98" s="81"/>
      <c r="M98" s="81"/>
      <c r="N98" s="81"/>
      <c r="O98" s="81"/>
      <c r="P98" s="81"/>
      <c r="Q98" s="81"/>
      <c r="R98" s="81"/>
      <c r="S98" s="81"/>
      <c r="T98" s="81"/>
      <c r="U98" s="81"/>
      <c r="V98" s="81"/>
      <c r="W98" s="81"/>
      <c r="X98" s="81"/>
      <c r="Y98" s="81"/>
      <c r="Z98" s="81"/>
      <c r="AA98" s="81"/>
      <c r="AB98" s="81"/>
      <c r="AC98" s="81"/>
      <c r="AD98" s="81"/>
      <c r="AE98" s="81"/>
      <c r="AF98" s="81"/>
      <c r="AG98" s="81"/>
      <c r="AH98" s="81"/>
      <c r="AI98" s="81"/>
      <c r="AJ98" s="81"/>
      <c r="AK98" s="81"/>
      <c r="AL98" s="81"/>
      <c r="AM98" s="81"/>
      <c r="AN98" s="81"/>
      <c r="AO98" s="81"/>
      <c r="AP98" s="81"/>
      <c r="AQ98" s="81"/>
      <c r="AR98" s="81"/>
      <c r="AS98" s="81"/>
      <c r="AT98" s="81"/>
      <c r="AU98" s="81"/>
    </row>
    <row r="99" spans="2:47" x14ac:dyDescent="0.25">
      <c r="B99" s="81"/>
      <c r="C99" s="81"/>
      <c r="D99" s="81"/>
      <c r="E99" s="81"/>
      <c r="F99" s="81"/>
      <c r="G99" s="81"/>
      <c r="H99" s="81"/>
      <c r="I99" s="81"/>
      <c r="J99" s="81"/>
      <c r="K99" s="81"/>
      <c r="L99" s="81"/>
      <c r="M99" s="81"/>
      <c r="N99" s="81"/>
      <c r="O99" s="81"/>
      <c r="P99" s="81"/>
      <c r="Q99" s="81"/>
      <c r="R99" s="81"/>
      <c r="S99" s="81"/>
      <c r="T99" s="81"/>
      <c r="U99" s="81"/>
      <c r="V99" s="81"/>
      <c r="W99" s="81"/>
      <c r="X99" s="81"/>
      <c r="Y99" s="81"/>
      <c r="Z99" s="81"/>
      <c r="AA99" s="81"/>
      <c r="AB99" s="81"/>
      <c r="AC99" s="81"/>
      <c r="AD99" s="81"/>
      <c r="AE99" s="81"/>
      <c r="AF99" s="81"/>
      <c r="AG99" s="81"/>
      <c r="AH99" s="81"/>
      <c r="AI99" s="81"/>
      <c r="AJ99" s="81"/>
      <c r="AK99" s="81"/>
      <c r="AL99" s="81"/>
      <c r="AM99" s="81"/>
      <c r="AN99" s="81"/>
      <c r="AO99" s="81"/>
      <c r="AP99" s="81"/>
      <c r="AQ99" s="81"/>
      <c r="AR99" s="81"/>
      <c r="AS99" s="81"/>
      <c r="AT99" s="81"/>
      <c r="AU99" s="81"/>
    </row>
    <row r="100" spans="2:47" x14ac:dyDescent="0.25">
      <c r="B100" s="81"/>
      <c r="C100" s="81"/>
      <c r="D100" s="81"/>
      <c r="E100" s="81"/>
      <c r="F100" s="81"/>
      <c r="G100" s="81"/>
      <c r="H100" s="81"/>
      <c r="I100" s="81"/>
      <c r="J100" s="81"/>
      <c r="K100" s="81"/>
      <c r="L100" s="81"/>
      <c r="M100" s="81"/>
      <c r="N100" s="81"/>
      <c r="O100" s="81"/>
      <c r="P100" s="81"/>
      <c r="Q100" s="81"/>
      <c r="R100" s="81"/>
      <c r="S100" s="81"/>
      <c r="T100" s="81"/>
      <c r="U100" s="81"/>
      <c r="V100" s="81"/>
      <c r="W100" s="81"/>
      <c r="X100" s="81"/>
      <c r="Y100" s="81"/>
      <c r="Z100" s="81"/>
      <c r="AA100" s="81"/>
      <c r="AB100" s="81"/>
      <c r="AC100" s="81"/>
      <c r="AD100" s="81"/>
      <c r="AE100" s="81"/>
      <c r="AF100" s="81"/>
      <c r="AG100" s="81"/>
      <c r="AH100" s="81"/>
      <c r="AI100" s="81"/>
      <c r="AJ100" s="81"/>
      <c r="AK100" s="81"/>
      <c r="AL100" s="81"/>
      <c r="AM100" s="81"/>
      <c r="AN100" s="81"/>
      <c r="AO100" s="81"/>
      <c r="AP100" s="81"/>
      <c r="AQ100" s="81"/>
      <c r="AR100" s="81"/>
      <c r="AS100" s="81"/>
      <c r="AT100" s="81"/>
      <c r="AU100" s="81"/>
    </row>
    <row r="101" spans="2:47" x14ac:dyDescent="0.25">
      <c r="B101" s="81"/>
      <c r="C101" s="81"/>
      <c r="D101" s="81"/>
      <c r="E101" s="81"/>
      <c r="F101" s="81"/>
      <c r="G101" s="81"/>
      <c r="H101" s="81"/>
      <c r="I101" s="81"/>
      <c r="J101" s="81"/>
      <c r="K101" s="81"/>
      <c r="L101" s="81"/>
      <c r="M101" s="81"/>
      <c r="N101" s="81"/>
      <c r="O101" s="81"/>
      <c r="P101" s="81"/>
      <c r="Q101" s="81"/>
      <c r="R101" s="81"/>
      <c r="S101" s="81"/>
      <c r="T101" s="81"/>
      <c r="U101" s="81"/>
      <c r="V101" s="81"/>
      <c r="W101" s="81"/>
      <c r="X101" s="81"/>
      <c r="Y101" s="81"/>
      <c r="Z101" s="81"/>
      <c r="AA101" s="81"/>
      <c r="AB101" s="81"/>
      <c r="AC101" s="81"/>
      <c r="AD101" s="81"/>
      <c r="AE101" s="81"/>
      <c r="AF101" s="81"/>
      <c r="AG101" s="81"/>
      <c r="AH101" s="81"/>
      <c r="AI101" s="81"/>
      <c r="AJ101" s="81"/>
      <c r="AK101" s="81"/>
      <c r="AL101" s="81"/>
      <c r="AM101" s="81"/>
      <c r="AN101" s="81"/>
      <c r="AO101" s="81"/>
      <c r="AP101" s="81"/>
      <c r="AQ101" s="81"/>
      <c r="AR101" s="81"/>
      <c r="AS101" s="81"/>
      <c r="AT101" s="81"/>
      <c r="AU101" s="81"/>
    </row>
    <row r="102" spans="2:47" x14ac:dyDescent="0.25">
      <c r="B102" s="81"/>
      <c r="C102" s="81"/>
      <c r="D102" s="81"/>
      <c r="E102" s="81"/>
      <c r="F102" s="81"/>
      <c r="G102" s="81"/>
      <c r="H102" s="81"/>
      <c r="I102" s="81"/>
      <c r="J102" s="81"/>
      <c r="K102" s="81"/>
      <c r="L102" s="81"/>
      <c r="M102" s="81"/>
      <c r="N102" s="81"/>
      <c r="O102" s="81"/>
      <c r="P102" s="81"/>
      <c r="Q102" s="81"/>
      <c r="R102" s="81"/>
      <c r="S102" s="81"/>
      <c r="T102" s="81"/>
      <c r="U102" s="81"/>
      <c r="V102" s="81"/>
      <c r="W102" s="81"/>
      <c r="X102" s="81"/>
      <c r="Y102" s="81"/>
      <c r="Z102" s="81"/>
      <c r="AA102" s="81"/>
      <c r="AB102" s="81"/>
      <c r="AC102" s="81"/>
      <c r="AD102" s="81"/>
      <c r="AE102" s="81"/>
      <c r="AF102" s="81"/>
      <c r="AG102" s="81"/>
      <c r="AH102" s="81"/>
      <c r="AI102" s="81"/>
      <c r="AJ102" s="81"/>
      <c r="AK102" s="81"/>
      <c r="AL102" s="81"/>
      <c r="AM102" s="81"/>
      <c r="AN102" s="81"/>
      <c r="AO102" s="81"/>
      <c r="AP102" s="81"/>
      <c r="AQ102" s="81"/>
      <c r="AR102" s="81"/>
      <c r="AS102" s="81"/>
      <c r="AT102" s="81"/>
      <c r="AU102" s="81"/>
    </row>
    <row r="103" spans="2:47" x14ac:dyDescent="0.25">
      <c r="B103" s="81"/>
      <c r="C103" s="81"/>
      <c r="D103" s="81"/>
      <c r="E103" s="81"/>
      <c r="F103" s="81"/>
      <c r="G103" s="81"/>
      <c r="H103" s="81"/>
      <c r="I103" s="81"/>
      <c r="J103" s="81"/>
      <c r="K103" s="81"/>
      <c r="L103" s="81"/>
      <c r="M103" s="81"/>
      <c r="N103" s="81"/>
      <c r="O103" s="81"/>
      <c r="P103" s="81"/>
      <c r="Q103" s="81"/>
      <c r="R103" s="81"/>
      <c r="S103" s="81"/>
      <c r="T103" s="81"/>
      <c r="U103" s="81"/>
      <c r="V103" s="81"/>
      <c r="W103" s="81"/>
      <c r="X103" s="81"/>
      <c r="Y103" s="81"/>
      <c r="Z103" s="81"/>
      <c r="AA103" s="81"/>
      <c r="AB103" s="81"/>
      <c r="AC103" s="81"/>
      <c r="AD103" s="81"/>
      <c r="AE103" s="81"/>
      <c r="AF103" s="81"/>
      <c r="AG103" s="81"/>
      <c r="AH103" s="81"/>
      <c r="AI103" s="81"/>
      <c r="AJ103" s="81"/>
      <c r="AK103" s="81"/>
      <c r="AL103" s="81"/>
      <c r="AM103" s="81"/>
      <c r="AN103" s="81"/>
      <c r="AO103" s="81"/>
      <c r="AP103" s="81"/>
      <c r="AQ103" s="81"/>
      <c r="AR103" s="81"/>
      <c r="AS103" s="81"/>
      <c r="AT103" s="81"/>
      <c r="AU103" s="81"/>
    </row>
  </sheetData>
  <sheetProtection password="CC6F" sheet="1" objects="1" scenarios="1" formatCells="0" formatColumns="0" formatRows="0" insertColumns="0" insertRows="0" insertHyperlinks="0" deleteColumns="0" deleteRows="0" sort="0" autoFilter="0" pivotTables="0"/>
  <mergeCells count="4">
    <mergeCell ref="C19:D19"/>
    <mergeCell ref="C15:D15"/>
    <mergeCell ref="C14:D14"/>
    <mergeCell ref="C18:D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Лист1</vt:lpstr>
      <vt:lpstr>Лист2</vt:lpstr>
      <vt:lpstr>ввод данных</vt:lpstr>
      <vt:lpstr>обученность</vt:lpstr>
      <vt:lpstr>Лист5</vt:lpstr>
      <vt:lpstr>личностные</vt:lpstr>
      <vt:lpstr>результаты</vt:lpstr>
      <vt:lpstr>processing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Kristina</cp:lastModifiedBy>
  <cp:lastPrinted>2020-03-02T10:05:22Z</cp:lastPrinted>
  <dcterms:created xsi:type="dcterms:W3CDTF">1996-10-08T23:32:33Z</dcterms:created>
  <dcterms:modified xsi:type="dcterms:W3CDTF">2025-10-22T19:58:21Z</dcterms:modified>
</cp:coreProperties>
</file>